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defaultThemeVersion="124226"/>
  <mc:AlternateContent xmlns:mc="http://schemas.openxmlformats.org/markup-compatibility/2006">
    <mc:Choice Requires="x15">
      <x15ac:absPath xmlns:x15ac="http://schemas.microsoft.com/office/spreadsheetml/2010/11/ac" url="D:\00000000000000000000\نمونه طرح کسب و کار\1404\file\"/>
    </mc:Choice>
  </mc:AlternateContent>
  <xr:revisionPtr revIDLastSave="0" documentId="13_ncr:1_{88CB4006-4A61-44AF-8ACD-9F01644D153E}" xr6:coauthVersionLast="47" xr6:coauthVersionMax="47" xr10:uidLastSave="{00000000-0000-0000-0000-000000000000}"/>
  <bookViews>
    <workbookView xWindow="-120" yWindow="-120" windowWidth="29040" windowHeight="15840" tabRatio="767" activeTab="12" xr2:uid="{00000000-000D-0000-FFFF-FFFF00000000}"/>
  </bookViews>
  <sheets>
    <sheet name="0" sheetId="25" r:id="rId1"/>
    <sheet name="1" sheetId="22" r:id="rId2"/>
    <sheet name="2" sheetId="1" r:id="rId3"/>
    <sheet name="3" sheetId="2" r:id="rId4"/>
    <sheet name="4" sheetId="4" r:id="rId5"/>
    <sheet name="5" sheetId="3" r:id="rId6"/>
    <sheet name="6" sheetId="5" r:id="rId7"/>
    <sheet name="7" sheetId="6" r:id="rId8"/>
    <sheet name="8" sheetId="7" r:id="rId9"/>
    <sheet name="9" sheetId="9" r:id="rId10"/>
    <sheet name="10" sheetId="11" r:id="rId11"/>
    <sheet name="11" sheetId="10" r:id="rId12"/>
    <sheet name="12" sheetId="24" r:id="rId13"/>
  </sheets>
  <definedNames>
    <definedName name="_xlnm.Print_Area" localSheetId="0">'0'!$B$1:$K$34</definedName>
    <definedName name="_xlnm.Print_Area" localSheetId="1">'1'!$B$1:$O$28</definedName>
    <definedName name="_xlnm.Print_Area" localSheetId="10">'10'!$B$1:$I$38</definedName>
    <definedName name="_xlnm.Print_Area" localSheetId="11">'11'!$B$1:$P$27</definedName>
    <definedName name="_xlnm.Print_Area" localSheetId="12">'12'!$A$1:$G$34</definedName>
    <definedName name="_xlnm.Print_Area" localSheetId="2">'2'!$B$1:$J$30</definedName>
    <definedName name="_xlnm.Print_Area" localSheetId="3">'3'!$B$1:$J$33</definedName>
    <definedName name="_xlnm.Print_Area" localSheetId="4">'4'!$B$1:$J$15</definedName>
    <definedName name="_xlnm.Print_Area" localSheetId="5">'5'!$B$1:$F$28</definedName>
    <definedName name="_xlnm.Print_Area" localSheetId="6">'6'!$B$1:$I$25</definedName>
    <definedName name="_xlnm.Print_Area" localSheetId="7">'7'!$B$1:$G$27</definedName>
    <definedName name="_xlnm.Print_Area" localSheetId="8">'8'!$B$1:$H$25</definedName>
    <definedName name="_xlnm.Print_Area" localSheetId="9">'9'!$B$1:$F$29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2" i="24" l="1"/>
  <c r="F12" i="24"/>
  <c r="E11" i="24"/>
  <c r="F11" i="24"/>
  <c r="E10" i="24"/>
  <c r="F10" i="24"/>
  <c r="E9" i="24"/>
  <c r="F9" i="24"/>
  <c r="F8" i="24"/>
  <c r="E8" i="24"/>
  <c r="F7" i="24"/>
  <c r="E7" i="24"/>
  <c r="F5" i="24"/>
  <c r="E5" i="24"/>
  <c r="B28" i="10"/>
  <c r="C28" i="10"/>
  <c r="E28" i="10" s="1"/>
  <c r="N28" i="10" s="1"/>
  <c r="J28" i="10"/>
  <c r="B29" i="10"/>
  <c r="C29" i="10"/>
  <c r="E29" i="10"/>
  <c r="N29" i="10" s="1"/>
  <c r="J29" i="10"/>
  <c r="G17" i="10"/>
  <c r="D17" i="10"/>
  <c r="I17" i="10"/>
  <c r="N17" i="10"/>
  <c r="F28" i="9"/>
  <c r="F27" i="9"/>
  <c r="F30" i="7"/>
  <c r="F31" i="7"/>
  <c r="F32" i="7"/>
  <c r="F33" i="7"/>
  <c r="F34" i="7"/>
  <c r="F35" i="7"/>
  <c r="F29" i="7"/>
  <c r="F26" i="6"/>
  <c r="F17" i="9" s="1"/>
  <c r="F16" i="9"/>
  <c r="G7" i="10"/>
  <c r="N7" i="10"/>
  <c r="I7" i="10" s="1"/>
  <c r="D7" i="10" s="1"/>
  <c r="G4" i="6"/>
  <c r="G18" i="10"/>
  <c r="G19" i="6"/>
  <c r="G20" i="6"/>
  <c r="G21" i="6"/>
  <c r="H17" i="2"/>
  <c r="H18" i="2"/>
  <c r="H19" i="2"/>
  <c r="H16" i="2"/>
  <c r="B24" i="10"/>
  <c r="F36" i="7" l="1"/>
  <c r="G9" i="10"/>
  <c r="B25" i="10" l="1"/>
  <c r="B26" i="10"/>
  <c r="B27" i="10"/>
  <c r="J24" i="10"/>
  <c r="J25" i="10"/>
  <c r="J26" i="10"/>
  <c r="J27" i="10"/>
  <c r="F20" i="11"/>
  <c r="F21" i="11"/>
  <c r="F22" i="11"/>
  <c r="F23" i="11"/>
  <c r="F24" i="11"/>
  <c r="F25" i="11"/>
  <c r="C20" i="11"/>
  <c r="C21" i="11"/>
  <c r="C22" i="11"/>
  <c r="C23" i="11"/>
  <c r="C24" i="11"/>
  <c r="C25" i="11"/>
  <c r="E20" i="11"/>
  <c r="E21" i="11"/>
  <c r="E22" i="11"/>
  <c r="E23" i="11"/>
  <c r="E24" i="11"/>
  <c r="E25" i="11"/>
  <c r="G20" i="11"/>
  <c r="G21" i="11"/>
  <c r="G22" i="11"/>
  <c r="G23" i="11"/>
  <c r="G24" i="11"/>
  <c r="G25" i="11"/>
  <c r="G19" i="11"/>
  <c r="I9" i="1"/>
  <c r="I5" i="1"/>
  <c r="I6" i="1"/>
  <c r="I7" i="1"/>
  <c r="I8" i="1"/>
  <c r="I4" i="1"/>
  <c r="I3" i="1"/>
  <c r="J22" i="4"/>
  <c r="J23" i="4"/>
  <c r="J24" i="4"/>
  <c r="J25" i="4"/>
  <c r="J26" i="4"/>
  <c r="I10" i="1" l="1"/>
  <c r="J6" i="4"/>
  <c r="C27" i="10" l="1"/>
  <c r="F25" i="9"/>
  <c r="C23" i="10"/>
  <c r="C26" i="10"/>
  <c r="C25" i="10"/>
  <c r="C24" i="10"/>
  <c r="J27" i="4"/>
  <c r="H22" i="7" l="1"/>
  <c r="G22" i="7"/>
  <c r="H25" i="11"/>
  <c r="C19" i="11"/>
  <c r="E19" i="11"/>
  <c r="F19" i="11"/>
  <c r="J21" i="4"/>
  <c r="J20" i="4"/>
  <c r="J19" i="4"/>
  <c r="I22" i="7" l="1"/>
  <c r="H24" i="11"/>
  <c r="H23" i="11"/>
  <c r="H19" i="11"/>
  <c r="H21" i="11"/>
  <c r="H20" i="11"/>
  <c r="H22" i="11"/>
  <c r="J28" i="4"/>
  <c r="J29" i="4" s="1"/>
  <c r="J30" i="4" s="1"/>
  <c r="D11" i="3" l="1"/>
  <c r="D10" i="5"/>
  <c r="D9" i="7"/>
  <c r="D9" i="9"/>
  <c r="H26" i="11"/>
  <c r="G30" i="11" s="1"/>
  <c r="G2" i="6" l="1"/>
  <c r="G6" i="6" s="1"/>
  <c r="G5" i="6" l="1"/>
  <c r="G18" i="6" l="1"/>
  <c r="A1" i="25"/>
  <c r="I5" i="11"/>
  <c r="J18" i="1"/>
  <c r="D23" i="7"/>
  <c r="J14" i="4"/>
  <c r="D8" i="7" s="1"/>
  <c r="H8" i="7" s="1"/>
  <c r="G15" i="7"/>
  <c r="G16" i="7"/>
  <c r="G17" i="7"/>
  <c r="G18" i="7"/>
  <c r="G19" i="7"/>
  <c r="G20" i="7"/>
  <c r="G21" i="7"/>
  <c r="H15" i="7"/>
  <c r="H16" i="7"/>
  <c r="H17" i="7"/>
  <c r="H18" i="7"/>
  <c r="H19" i="7"/>
  <c r="H20" i="7"/>
  <c r="H21" i="7"/>
  <c r="H14" i="7"/>
  <c r="G14" i="7"/>
  <c r="H15" i="1"/>
  <c r="B23" i="10"/>
  <c r="E5" i="3"/>
  <c r="H27" i="1"/>
  <c r="J27" i="1" s="1"/>
  <c r="H28" i="1"/>
  <c r="J28" i="1" s="1"/>
  <c r="H29" i="1"/>
  <c r="J29" i="1" s="1"/>
  <c r="H26" i="1"/>
  <c r="J26" i="1" s="1"/>
  <c r="H25" i="1"/>
  <c r="J25" i="1" s="1"/>
  <c r="J17" i="2"/>
  <c r="K17" i="2" s="1"/>
  <c r="J18" i="2"/>
  <c r="K18" i="2" s="1"/>
  <c r="J19" i="2"/>
  <c r="K19" i="2" s="1"/>
  <c r="H20" i="2"/>
  <c r="J20" i="2" s="1"/>
  <c r="K20" i="2" s="1"/>
  <c r="H21" i="2"/>
  <c r="J21" i="2" s="1"/>
  <c r="K21" i="2" s="1"/>
  <c r="H22" i="2"/>
  <c r="J22" i="2" s="1"/>
  <c r="K22" i="2" s="1"/>
  <c r="H23" i="2"/>
  <c r="J23" i="2" s="1"/>
  <c r="K23" i="2" s="1"/>
  <c r="H24" i="2"/>
  <c r="J24" i="2" s="1"/>
  <c r="K24" i="2" s="1"/>
  <c r="H25" i="2"/>
  <c r="J25" i="2" s="1"/>
  <c r="K25" i="2" s="1"/>
  <c r="H26" i="2"/>
  <c r="J26" i="2" s="1"/>
  <c r="K26" i="2" s="1"/>
  <c r="H27" i="2"/>
  <c r="J27" i="2" s="1"/>
  <c r="K27" i="2" s="1"/>
  <c r="H28" i="2"/>
  <c r="J28" i="2" s="1"/>
  <c r="K28" i="2" s="1"/>
  <c r="H29" i="2"/>
  <c r="J29" i="2"/>
  <c r="K29" i="2" s="1"/>
  <c r="H30" i="2"/>
  <c r="J30" i="2" s="1"/>
  <c r="K30" i="2" s="1"/>
  <c r="H4" i="2"/>
  <c r="J4" i="2" s="1"/>
  <c r="K4" i="2" s="1"/>
  <c r="H5" i="2"/>
  <c r="J5" i="2" s="1"/>
  <c r="K5" i="2" s="1"/>
  <c r="H6" i="2"/>
  <c r="J6" i="2" s="1"/>
  <c r="K6" i="2" s="1"/>
  <c r="H7" i="2"/>
  <c r="J7" i="2" s="1"/>
  <c r="H8" i="2"/>
  <c r="J8" i="2" s="1"/>
  <c r="K8" i="2" s="1"/>
  <c r="H9" i="2"/>
  <c r="J9" i="2" s="1"/>
  <c r="K9" i="2" s="1"/>
  <c r="H10" i="2"/>
  <c r="J10" i="2" s="1"/>
  <c r="H11" i="2"/>
  <c r="J11" i="2" s="1"/>
  <c r="K11" i="2" s="1"/>
  <c r="H3" i="2"/>
  <c r="J23" i="10"/>
  <c r="J7" i="4"/>
  <c r="J5" i="4"/>
  <c r="J4" i="4"/>
  <c r="J3" i="4"/>
  <c r="G6" i="10"/>
  <c r="N6" i="10"/>
  <c r="I6" i="10" s="1"/>
  <c r="D6" i="10" s="1"/>
  <c r="G8" i="10"/>
  <c r="G10" i="10"/>
  <c r="G11" i="10"/>
  <c r="G12" i="10"/>
  <c r="G13" i="10"/>
  <c r="G14" i="10"/>
  <c r="G15" i="10"/>
  <c r="G16" i="10"/>
  <c r="G5" i="10"/>
  <c r="G4" i="10"/>
  <c r="G7" i="6"/>
  <c r="G8" i="6"/>
  <c r="G9" i="6"/>
  <c r="G10" i="6"/>
  <c r="G11" i="6"/>
  <c r="G12" i="6"/>
  <c r="G13" i="6"/>
  <c r="I18" i="7" l="1"/>
  <c r="I20" i="7"/>
  <c r="I16" i="7"/>
  <c r="I21" i="7"/>
  <c r="I17" i="7"/>
  <c r="I19" i="7"/>
  <c r="I15" i="7"/>
  <c r="I14" i="7"/>
  <c r="J15" i="1"/>
  <c r="D13" i="1" s="1"/>
  <c r="H23" i="7"/>
  <c r="G22" i="6"/>
  <c r="J15" i="4"/>
  <c r="D10" i="3" s="1"/>
  <c r="D5" i="3"/>
  <c r="D4" i="5" s="1"/>
  <c r="H30" i="1"/>
  <c r="H31" i="2"/>
  <c r="H32" i="2" s="1"/>
  <c r="H33" i="2" s="1"/>
  <c r="D7" i="5" s="1"/>
  <c r="H12" i="2"/>
  <c r="D7" i="3" s="1"/>
  <c r="D6" i="5" s="1"/>
  <c r="J16" i="2"/>
  <c r="J30" i="1"/>
  <c r="F6" i="3" s="1"/>
  <c r="G23" i="7"/>
  <c r="K7" i="2"/>
  <c r="J3" i="2"/>
  <c r="G14" i="6"/>
  <c r="J8" i="4"/>
  <c r="J9" i="4" s="1"/>
  <c r="J10" i="4" s="1"/>
  <c r="I23" i="7" l="1"/>
  <c r="I24" i="7" s="1"/>
  <c r="F5" i="3"/>
  <c r="D9" i="3"/>
  <c r="F9" i="3" s="1"/>
  <c r="D6" i="3"/>
  <c r="D5" i="5" s="1"/>
  <c r="G24" i="7"/>
  <c r="I3" i="11"/>
  <c r="F14" i="9"/>
  <c r="F15" i="9"/>
  <c r="E4" i="5"/>
  <c r="F4" i="5" s="1"/>
  <c r="I4" i="5" s="1"/>
  <c r="D8" i="9"/>
  <c r="F8" i="9" s="1"/>
  <c r="H9" i="7"/>
  <c r="J32" i="2"/>
  <c r="N15" i="10"/>
  <c r="I15" i="10" s="1"/>
  <c r="D15" i="10" s="1"/>
  <c r="I30" i="1"/>
  <c r="E6" i="3" s="1"/>
  <c r="D4" i="9"/>
  <c r="F4" i="9" s="1"/>
  <c r="D4" i="7"/>
  <c r="H4" i="7" s="1"/>
  <c r="D8" i="3"/>
  <c r="J31" i="2"/>
  <c r="K16" i="2"/>
  <c r="K31" i="2" s="1"/>
  <c r="J12" i="2"/>
  <c r="K3" i="2"/>
  <c r="K12" i="2" s="1"/>
  <c r="F10" i="3"/>
  <c r="D9" i="5"/>
  <c r="D7" i="7"/>
  <c r="H7" i="7" s="1"/>
  <c r="D7" i="9"/>
  <c r="F7" i="9" s="1"/>
  <c r="F19" i="3" l="1"/>
  <c r="F19" i="9"/>
  <c r="N9" i="10" s="1"/>
  <c r="I9" i="10" s="1"/>
  <c r="D9" i="10" s="1"/>
  <c r="F20" i="3"/>
  <c r="N4" i="10"/>
  <c r="I4" i="10" s="1"/>
  <c r="N5" i="10"/>
  <c r="I5" i="10" s="1"/>
  <c r="D5" i="10" s="1"/>
  <c r="D8" i="5"/>
  <c r="F26" i="9" s="1"/>
  <c r="N16" i="10" s="1"/>
  <c r="I16" i="10" s="1"/>
  <c r="D16" i="10" s="1"/>
  <c r="H4" i="5"/>
  <c r="D12" i="3"/>
  <c r="F12" i="3" s="1"/>
  <c r="I4" i="11"/>
  <c r="G5" i="24"/>
  <c r="B5" i="24"/>
  <c r="D5" i="24"/>
  <c r="C5" i="24"/>
  <c r="F5" i="5"/>
  <c r="I5" i="5" s="1"/>
  <c r="H5" i="5"/>
  <c r="J33" i="2"/>
  <c r="F9" i="5"/>
  <c r="I9" i="5" s="1"/>
  <c r="H9" i="5"/>
  <c r="F7" i="3"/>
  <c r="D5" i="9"/>
  <c r="F5" i="9" s="1"/>
  <c r="I12" i="2"/>
  <c r="E7" i="3" s="1"/>
  <c r="D5" i="7"/>
  <c r="H5" i="7" s="1"/>
  <c r="F11" i="3"/>
  <c r="F9" i="9"/>
  <c r="F8" i="5" l="1"/>
  <c r="I8" i="5" s="1"/>
  <c r="H8" i="5"/>
  <c r="D13" i="3"/>
  <c r="F18" i="3" s="1"/>
  <c r="F21" i="3" s="1"/>
  <c r="F24" i="9" s="1"/>
  <c r="D4" i="10"/>
  <c r="F8" i="3"/>
  <c r="D6" i="9"/>
  <c r="F6" i="9" s="1"/>
  <c r="F10" i="9" s="1"/>
  <c r="E8" i="3"/>
  <c r="E7" i="5" s="1"/>
  <c r="D6" i="7"/>
  <c r="H6" i="7" s="1"/>
  <c r="H10" i="7" s="1"/>
  <c r="F18" i="9" s="1"/>
  <c r="H6" i="5"/>
  <c r="F6" i="5"/>
  <c r="I6" i="5" s="1"/>
  <c r="F10" i="5"/>
  <c r="D26" i="3" l="1"/>
  <c r="I6" i="11"/>
  <c r="I7" i="11" s="1"/>
  <c r="I13" i="11" s="1"/>
  <c r="E13" i="11" s="1"/>
  <c r="F20" i="9"/>
  <c r="F21" i="9" s="1"/>
  <c r="F22" i="9" s="1"/>
  <c r="N8" i="10"/>
  <c r="F7" i="5"/>
  <c r="I7" i="5" s="1"/>
  <c r="H7" i="5"/>
  <c r="F13" i="3"/>
  <c r="E13" i="3" s="1"/>
  <c r="E12" i="5"/>
  <c r="D12" i="11" s="1"/>
  <c r="D14" i="11" s="1"/>
  <c r="H10" i="5"/>
  <c r="N14" i="10"/>
  <c r="I14" i="10" s="1"/>
  <c r="D14" i="10" s="1"/>
  <c r="D27" i="3"/>
  <c r="N11" i="10" l="1"/>
  <c r="I8" i="10"/>
  <c r="H13" i="11"/>
  <c r="N10" i="10"/>
  <c r="I10" i="5"/>
  <c r="F13" i="11"/>
  <c r="E23" i="10"/>
  <c r="N23" i="10" s="1"/>
  <c r="D28" i="3"/>
  <c r="D11" i="5"/>
  <c r="D8" i="10" l="1"/>
  <c r="N12" i="10"/>
  <c r="I10" i="10"/>
  <c r="D10" i="10" s="1"/>
  <c r="B7" i="24"/>
  <c r="D7" i="24"/>
  <c r="C7" i="24"/>
  <c r="I11" i="10"/>
  <c r="D11" i="10" s="1"/>
  <c r="G7" i="24"/>
  <c r="F11" i="5"/>
  <c r="G11" i="5" s="1"/>
  <c r="D12" i="5"/>
  <c r="I12" i="10" l="1"/>
  <c r="G12" i="5"/>
  <c r="H11" i="5"/>
  <c r="I11" i="5"/>
  <c r="F12" i="5"/>
  <c r="D12" i="10" l="1"/>
  <c r="E12" i="11"/>
  <c r="E14" i="11" s="1"/>
  <c r="E15" i="11" s="1"/>
  <c r="H12" i="5"/>
  <c r="I12" i="5"/>
  <c r="G12" i="11" s="1"/>
  <c r="G14" i="11" s="1"/>
  <c r="F23" i="9" s="1"/>
  <c r="N18" i="10" s="1"/>
  <c r="I12" i="11"/>
  <c r="I14" i="11" s="1"/>
  <c r="I18" i="10" l="1"/>
  <c r="D18" i="10" s="1"/>
  <c r="F29" i="9"/>
  <c r="E24" i="10"/>
  <c r="N24" i="10" s="1"/>
  <c r="H12" i="11"/>
  <c r="F12" i="11" s="1"/>
  <c r="I15" i="11"/>
  <c r="F14" i="11"/>
  <c r="H14" i="11"/>
  <c r="G15" i="11"/>
  <c r="E25" i="10" l="1"/>
  <c r="N25" i="10" s="1"/>
  <c r="N13" i="10"/>
  <c r="N19" i="10" s="1"/>
  <c r="G33" i="11"/>
  <c r="G31" i="11" l="1"/>
  <c r="G32" i="11" s="1"/>
  <c r="G34" i="11" s="1"/>
  <c r="G35" i="11" s="1"/>
  <c r="E27" i="10"/>
  <c r="N27" i="10" s="1"/>
  <c r="E26" i="10"/>
  <c r="N26" i="10" s="1"/>
  <c r="I13" i="10"/>
  <c r="I19" i="10" s="1"/>
  <c r="B8" i="24" l="1"/>
  <c r="G8" i="24"/>
  <c r="D8" i="24"/>
  <c r="D11" i="24" s="1"/>
  <c r="C8" i="24"/>
  <c r="C11" i="24" s="1"/>
  <c r="D13" i="10"/>
  <c r="D19" i="10" s="1"/>
  <c r="L19" i="10"/>
  <c r="G19" i="10" s="1"/>
  <c r="G11" i="24" l="1"/>
  <c r="G9" i="24"/>
  <c r="G10" i="24" s="1"/>
  <c r="B9" i="24"/>
  <c r="B12" i="24" s="1"/>
  <c r="C9" i="24"/>
  <c r="D9" i="24"/>
  <c r="D10" i="24" s="1"/>
  <c r="G37" i="11"/>
  <c r="C10" i="24" l="1"/>
  <c r="C12" i="24" s="1"/>
  <c r="D12" i="24"/>
  <c r="G12" i="24"/>
  <c r="B13" i="24" l="1"/>
  <c r="G13" i="24"/>
  <c r="K7" i="24"/>
  <c r="K9" i="24"/>
  <c r="K5" i="24"/>
  <c r="K12" i="24"/>
  <c r="K11" i="24"/>
  <c r="K8" i="24"/>
  <c r="K4" i="24"/>
  <c r="K6" i="24"/>
  <c r="K13" i="24"/>
  <c r="K3" i="24"/>
  <c r="K10" i="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MyMajid</author>
  </authors>
  <commentList>
    <comment ref="D3" authorId="0" shapeId="0" xr:uid="{00000000-0006-0000-0700-000001000000}">
      <text>
        <r>
          <rPr>
            <b/>
            <sz val="10"/>
            <color indexed="81"/>
            <rFont val="B Zar"/>
            <charset val="178"/>
          </rPr>
          <t>محصولات تولیدی خود را در چه گستره ی جغرافیایی به فروش می رسانید؟
با علامت * تکمیل کنید.</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MehrReza</author>
  </authors>
  <commentList>
    <comment ref="G2" authorId="0" shapeId="0" xr:uid="{00000000-0006-0000-0800-000001000000}">
      <text>
        <r>
          <rPr>
            <b/>
            <sz val="10"/>
            <color indexed="81"/>
            <rFont val="B Zar"/>
            <charset val="178"/>
          </rPr>
          <t>شامل:
کیلوگرم، تن، لیتر و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MehrReza</author>
  </authors>
  <commentList>
    <comment ref="D2" authorId="0" shapeId="0" xr:uid="{00000000-0006-0000-0900-000001000000}">
      <text>
        <r>
          <rPr>
            <b/>
            <sz val="9"/>
            <color indexed="81"/>
            <rFont val="B Zar"/>
            <charset val="178"/>
          </rPr>
          <t>نوع هر یک از ساختمان ها را ساختمان را در این ستون وارد کنید.
مانند: سوله، ساختمان معمولی و ...</t>
        </r>
      </text>
    </comment>
    <comment ref="I2" authorId="0" shapeId="0" xr:uid="{00000000-0006-0000-0900-000002000000}">
      <text>
        <r>
          <rPr>
            <b/>
            <sz val="9"/>
            <color indexed="81"/>
            <rFont val="B Zar"/>
            <charset val="178"/>
          </rPr>
          <t>درصد تکمیل هر یک از انواع ساختمان ها را در این قسمت وارد نمایید.
به عنوان مثال درصد تکمیل ساختمانی که به طور کامل تکمیل شده برابر 100 درصد است.</t>
        </r>
      </text>
    </comment>
    <comment ref="I15" authorId="0" shapeId="0" xr:uid="{00000000-0006-0000-0900-000003000000}">
      <text>
        <r>
          <rPr>
            <b/>
            <sz val="9"/>
            <color indexed="81"/>
            <rFont val="B Zar"/>
            <charset val="178"/>
          </rPr>
          <t>درصد تکمیل هر یک از انواع تاسیسات مورد نیاز را در این قسمت وارد نمایید.
به عنوان مثال درصد تکمیل انشعاب برقی که به طور کامل آماده بهره برداری است، برابر 100 درصد است.</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MehrReza</author>
  </authors>
  <commentList>
    <comment ref="C2" authorId="0" shapeId="0" xr:uid="{00000000-0006-0000-0A00-000001000000}">
      <text>
        <r>
          <rPr>
            <b/>
            <sz val="10"/>
            <color indexed="81"/>
            <rFont val="B Zar"/>
            <charset val="178"/>
          </rPr>
          <t>در این ستون باید شرح ماشین آلات و تجهیزات مورد نیاز مطابق با پیش فاکتورهای پیوستی درج گردد:
شرح ماشین آلات و تجهیزات، بایدکاملا مشابه پیش فاکتور باشد.
از ورود رایانه و وسایل دفتری به این فرم خودداری شود. (این موارد به صورت خودکار در نظر گرفته می شود)
در هنگام اخذ پیش فاکتور، از فروشنده درخواست شود اطلاعات کامل مربوط به ماشین آلات مورد نظر در پیش فاکتور ذکر شود.
از درج مواردی که فاقد پیش فاکتور (معتبر) هستند خودداری شود.</t>
        </r>
      </text>
    </comment>
    <comment ref="D2" authorId="0" shapeId="0" xr:uid="{00000000-0006-0000-0A00-000002000000}">
      <text>
        <r>
          <rPr>
            <b/>
            <sz val="10"/>
            <color indexed="81"/>
            <rFont val="B Zar"/>
            <charset val="178"/>
          </rPr>
          <t>در این ستون مشخصات فنی ماشین آلات مورد نظر ذکر شود.
مهم: ماشین آلاتی که پس از دریافت وام خریداری می شود باید از لحاظ مشخصات فنی با این جدول مشابه باشد.</t>
        </r>
      </text>
    </comment>
    <comment ref="E2" authorId="0" shapeId="0" xr:uid="{00000000-0006-0000-0A00-000003000000}">
      <text>
        <r>
          <rPr>
            <b/>
            <sz val="10"/>
            <color indexed="81"/>
            <rFont val="B Zar"/>
            <charset val="178"/>
          </rPr>
          <t>در صورتی که تجهیزات مورد نظر تولیدی بوده و در روند تولید مشارکت کامل دارد، در هر سال چند واحد کالا می تواند تولید نماید</t>
        </r>
      </text>
    </comment>
    <comment ref="C18" authorId="0" shapeId="0" xr:uid="{00000000-0006-0000-0A00-000004000000}">
      <text>
        <r>
          <rPr>
            <b/>
            <sz val="10"/>
            <color indexed="81"/>
            <rFont val="B Zar"/>
            <charset val="178"/>
          </rPr>
          <t>در این ستون باید شرح ماشین آلات و تجهیزات مورد نیاز مطابق با پیش فاکتورهای پیوستی درج گردد:
شرح ماشین آلات و تجهیزات، بایدکاملا مشابه پیش فاکتور باشد.
از ورود رایانه و وسایل دفتری به این فرم خودداری شود. (این موارد به صورت خودکار در نظر گرفته می شود)
در هنگام اخذ پیش فاکتور، از فروشنده درخواست شود اطلاعات کامل مربوط به ماشین آلات مورد نظر در پیش فاکتور ذکر شود.
از درج مواردی که فاقد پیش فاکتور (معتبر) هستند خودداری شود.</t>
        </r>
      </text>
    </comment>
    <comment ref="D18" authorId="0" shapeId="0" xr:uid="{00000000-0006-0000-0A00-000005000000}">
      <text>
        <r>
          <rPr>
            <b/>
            <sz val="10"/>
            <color indexed="81"/>
            <rFont val="B Zar"/>
            <charset val="178"/>
          </rPr>
          <t>در این ستون مشخصات فنی ماشین آلات مورد نظر ذکر شود.
مهم: ماشین آلاتی که پس از دریافت وام خریداری می شود باید از لحاظ مشخصات فنی با این جدول مشابه باشد.</t>
        </r>
      </text>
    </comment>
    <comment ref="E18" authorId="0" shapeId="0" xr:uid="{00000000-0006-0000-0A00-000006000000}">
      <text>
        <r>
          <rPr>
            <b/>
            <sz val="10"/>
            <color indexed="81"/>
            <rFont val="B Zar"/>
            <charset val="178"/>
          </rPr>
          <t>در صورتی که تجهیزات مورد نظر تولیدی بوده و در روند تولید مشارکت کامل دارد، در هر سال چند واحد کالا می تواند تولید نماید</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MehrReza</author>
  </authors>
  <commentList>
    <comment ref="G3" authorId="0" shapeId="0" xr:uid="{00000000-0006-0000-0C00-000001000000}">
      <text>
        <r>
          <rPr>
            <b/>
            <sz val="10"/>
            <color indexed="81"/>
            <rFont val="B Zar"/>
            <charset val="178"/>
          </rPr>
          <t>مبلغ سرمایه گذاری متقاضی در آینده به صورت نقدی</t>
        </r>
        <r>
          <rPr>
            <sz val="8"/>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MehrReza</author>
  </authors>
  <commentList>
    <comment ref="E3" authorId="0" shapeId="0" xr:uid="{00000000-0006-0000-0D00-000001000000}">
      <text>
        <r>
          <rPr>
            <b/>
            <sz val="10"/>
            <color indexed="81"/>
            <rFont val="B Zar"/>
            <charset val="178"/>
          </rPr>
          <t>شامل:
کیلوگرم، تن، لیتر و ...</t>
        </r>
      </text>
    </comment>
  </commentList>
</comments>
</file>

<file path=xl/sharedStrings.xml><?xml version="1.0" encoding="utf-8"?>
<sst xmlns="http://schemas.openxmlformats.org/spreadsheetml/2006/main" count="414" uniqueCount="234">
  <si>
    <t>ردیف</t>
  </si>
  <si>
    <t>نام محصول</t>
  </si>
  <si>
    <t>میزان تولید</t>
  </si>
  <si>
    <t>واحد</t>
  </si>
  <si>
    <t>قیمت واحد</t>
  </si>
  <si>
    <t>قیمت فروش (ريال)</t>
  </si>
  <si>
    <t>جمع کل</t>
  </si>
  <si>
    <t>قیمت واحد (ريال)</t>
  </si>
  <si>
    <t>قیمت کل (ريال)</t>
  </si>
  <si>
    <t>شرح کار</t>
  </si>
  <si>
    <t>هزینه کل (ريال)</t>
  </si>
  <si>
    <t>سایر</t>
  </si>
  <si>
    <t>شرح</t>
  </si>
  <si>
    <t>نوع ساختمان</t>
  </si>
  <si>
    <t>مشخصات فنی</t>
  </si>
  <si>
    <t>تعداد</t>
  </si>
  <si>
    <t>جمع</t>
  </si>
  <si>
    <t>حمل و نصب</t>
  </si>
  <si>
    <t>ر</t>
  </si>
  <si>
    <t>-</t>
  </si>
  <si>
    <t>مبلغ (ريال)</t>
  </si>
  <si>
    <t>هزینه آموزش پرسنل (2% کل حقوق سالیانه)</t>
  </si>
  <si>
    <t>هزینه راه اندازی و راه اندازی آزمایشی (15 روز هزینه های آب، برق، سوخت، حقوق و دستمزد)</t>
  </si>
  <si>
    <t>مبلغ کل (ريال)</t>
  </si>
  <si>
    <t>7- هزینه های تولید سالانه</t>
  </si>
  <si>
    <t>نام مواد اولیه</t>
  </si>
  <si>
    <t>مصرف سالانه</t>
  </si>
  <si>
    <t>هزینه واحد (ريال)</t>
  </si>
  <si>
    <t>آب</t>
  </si>
  <si>
    <t>برق</t>
  </si>
  <si>
    <t>گاز</t>
  </si>
  <si>
    <t>مترمکعب</t>
  </si>
  <si>
    <t>کیلووات</t>
  </si>
  <si>
    <t>جمع سرمایه ثابت</t>
  </si>
  <si>
    <t>ارزش دارایی (ريال)</t>
  </si>
  <si>
    <t>درصد</t>
  </si>
  <si>
    <t>جمع مبلغ</t>
  </si>
  <si>
    <t>هزینه استهلاک سالانه  (ريال)</t>
  </si>
  <si>
    <t>هزینه اداری و فروش (1% اقلام بالا)</t>
  </si>
  <si>
    <t>هزینه استهلاک پیش از بهره برداری (10% هزینه های پیش از بهره برداری)</t>
  </si>
  <si>
    <t>هزینه آموزش و کنترل کیفیت محصول (2% فروش)</t>
  </si>
  <si>
    <t>هزینه پیش بینی نشده تولید (1% اقلام بالا)</t>
  </si>
  <si>
    <t>عنوان</t>
  </si>
  <si>
    <t>مواد اولیه و بسته بندی</t>
  </si>
  <si>
    <t>حقوق و دستمزد</t>
  </si>
  <si>
    <t>تنخواه گردان</t>
  </si>
  <si>
    <t>2 ماه مواد اولیه و بسته بندی</t>
  </si>
  <si>
    <t>2 ماه هزینه حقوق و دستمزد</t>
  </si>
  <si>
    <t>15 روز هزینه آب، برق، سوخت و تعمیرات</t>
  </si>
  <si>
    <t>سرمایه ثابت</t>
  </si>
  <si>
    <t>سرمایه در گردش</t>
  </si>
  <si>
    <t>کل سرمایه گذاری</t>
  </si>
  <si>
    <t>سهم متقاضی</t>
  </si>
  <si>
    <t>سهم صندوق</t>
  </si>
  <si>
    <t>میزان تولید سالانه</t>
  </si>
  <si>
    <t>درآمد سالانه (جدول11)</t>
  </si>
  <si>
    <t>شرح هزینه</t>
  </si>
  <si>
    <t>هزینه متغیر</t>
  </si>
  <si>
    <t>هزینه ثابت</t>
  </si>
  <si>
    <t>هزینه کل</t>
  </si>
  <si>
    <t>شرح عملیات</t>
  </si>
  <si>
    <t>گرد شده</t>
  </si>
  <si>
    <t>سهم از تولید</t>
  </si>
  <si>
    <t>رديف</t>
  </si>
  <si>
    <t>توضيحات</t>
  </si>
  <si>
    <t>رهن مکان</t>
  </si>
  <si>
    <t>پراکندگي جغرافيايي مشتريان</t>
  </si>
  <si>
    <t>نوآوري و برجستگي محصول</t>
  </si>
  <si>
    <t>منطقه اي</t>
  </si>
  <si>
    <t>استاني</t>
  </si>
  <si>
    <t>کشوري</t>
  </si>
  <si>
    <t>صادراتي</t>
  </si>
  <si>
    <t>مساحت</t>
  </si>
  <si>
    <t>نوع مکان</t>
  </si>
  <si>
    <t>ارزش زمین</t>
  </si>
  <si>
    <t>مبلغ سهم صندوق
(ريال)</t>
  </si>
  <si>
    <t>درصد
سهم متقاضی</t>
  </si>
  <si>
    <t>مبلغ ماهیانه اجاره نامه (ریال)</t>
  </si>
  <si>
    <t>کسر می شود: مالیات بر درآمد و عوارض سالیانه:</t>
  </si>
  <si>
    <t>سود (زیان) ویژه پیش از کسر مالیات و عوارض:</t>
  </si>
  <si>
    <t>اجاره</t>
  </si>
  <si>
    <t>2 ماه هزینه اجاره</t>
  </si>
  <si>
    <t>توضیحات</t>
  </si>
  <si>
    <t>بیمه کارخانه (شامل بیمه تجهیزات، آتش سوزی، مسئولیت و ...)</t>
  </si>
  <si>
    <t>هزینه کل(ريال)</t>
  </si>
  <si>
    <t>مشمول معافیت مالیاتی به میزان: (درصد معافیت مالیاتی)</t>
  </si>
  <si>
    <t>هزینه های تهیه طرح، مشاوره، اخذ مجوز، حق ثبت و قراردادهای بانکی (1% هزینه های سرمایه ای)</t>
  </si>
  <si>
    <t>هزینه تسهیلات مالی (4 درصد مبلغ وام)</t>
  </si>
  <si>
    <t>هزینه تسهیلات مالی (4 درصد مبلغ وام درخواستی)</t>
  </si>
  <si>
    <t>کسر می شود: هزینه سالانه تولید</t>
  </si>
  <si>
    <t>کسر می شود: هزینه های توزیع و فروش و سایر هزینه های دوره مالی</t>
  </si>
  <si>
    <t>بهای تمام شده
تولید محصولات</t>
  </si>
  <si>
    <t>تعداد محصولات
فروخته شده</t>
  </si>
  <si>
    <t>بهای تمام شده هر
واحد محصول</t>
  </si>
  <si>
    <t>سال گذشته</t>
  </si>
  <si>
    <t>سال جاری</t>
  </si>
  <si>
    <t>سال آینده</t>
  </si>
  <si>
    <t>ب) بررسی میزان تقاضا محصولات:</t>
  </si>
  <si>
    <t>آورده غیر نقدی</t>
  </si>
  <si>
    <t>ارزش زمین/ مبلغ رهن</t>
  </si>
  <si>
    <t>محوطه سازی</t>
  </si>
  <si>
    <t>ساختمان سازی</t>
  </si>
  <si>
    <t>تاسیسات عمومی</t>
  </si>
  <si>
    <t>ماشین آلات و تجهیزات</t>
  </si>
  <si>
    <t>وسایل حمل و نقل</t>
  </si>
  <si>
    <t>آورده نقدی متقاضی</t>
  </si>
  <si>
    <t>مانده (ريال)</t>
  </si>
  <si>
    <t>شـــــرح</t>
  </si>
  <si>
    <t>مساحت
(متر مربع)</t>
  </si>
  <si>
    <t>قیمت واحد
(ريال)</t>
  </si>
  <si>
    <t>کل هزینه
(ريال)</t>
  </si>
  <si>
    <t>درصد
تکمیل</t>
  </si>
  <si>
    <t>مانده
(ريال)</t>
  </si>
  <si>
    <t>قیمت کل
(ريال)</t>
  </si>
  <si>
    <t>درصد
پرداخت</t>
  </si>
  <si>
    <t>مبلغ کل</t>
  </si>
  <si>
    <t>سال دوم</t>
  </si>
  <si>
    <t>سال سوم</t>
  </si>
  <si>
    <t>سود خالص</t>
  </si>
  <si>
    <t>کسر می شود: مجموع هزینه ها</t>
  </si>
  <si>
    <t>درصد تکمیل</t>
  </si>
  <si>
    <t xml:space="preserve">پیش بینی درآمد ها و هزینه ها (بدون در نظر گرفتن جریان نقدی آتی) </t>
  </si>
  <si>
    <t>سال اول</t>
  </si>
  <si>
    <t>مدرک تحصیلی</t>
  </si>
  <si>
    <t>عیدی و پاداش،  سنوات
بیمه سهم کارفرما و بیکاری</t>
  </si>
  <si>
    <r>
      <t xml:space="preserve">نیروی انسانی مورد نیاز
</t>
    </r>
    <r>
      <rPr>
        <sz val="11"/>
        <color indexed="8"/>
        <rFont val="B Zar"/>
        <charset val="178"/>
      </rPr>
      <t>(مهارت مورد نیاز)</t>
    </r>
  </si>
  <si>
    <t>متوسط حقوق
ماهیانه (ريال)</t>
  </si>
  <si>
    <t>متوسط حقوق
سالانه (ريال)</t>
  </si>
  <si>
    <t>هزینه تعمیرات سالانه</t>
  </si>
  <si>
    <t>پیش از راه اندازی و پیش بینی نشده</t>
  </si>
  <si>
    <t>آورده نقدی</t>
  </si>
  <si>
    <t>ميزان تولید داخلی</t>
  </si>
  <si>
    <t>میزان صادرات محصول</t>
  </si>
  <si>
    <t>ميزان مصرف/تقاضای داخلی</t>
  </si>
  <si>
    <t>میزان واردات محصول</t>
  </si>
  <si>
    <t>تعداد اشتغال زایی طرح</t>
  </si>
  <si>
    <r>
      <t xml:space="preserve">11 - سود (زیان) ویژه در 100 درصد ظرفیت تولید  </t>
    </r>
    <r>
      <rPr>
        <sz val="11"/>
        <color indexed="10"/>
        <rFont val="B Titr"/>
        <charset val="178"/>
      </rPr>
      <t>(تنها درصد معافیت مالیاتی قابل تغییر است)</t>
    </r>
  </si>
  <si>
    <t>سود (زیان) ناویژه</t>
  </si>
  <si>
    <t>کسر می شود: مالیات بر درآمد</t>
  </si>
  <si>
    <t>سود (زیان) ویژه:</t>
  </si>
  <si>
    <t>ظرفیت
دستگاه</t>
  </si>
  <si>
    <t>کشور
سازنده</t>
  </si>
  <si>
    <t>هزینه تولید</t>
  </si>
  <si>
    <t>نرخ تنزیل</t>
  </si>
  <si>
    <t>ارزش خالص فعلی</t>
  </si>
  <si>
    <t>مصرف واحد</t>
  </si>
  <si>
    <t>تولید سالانه</t>
  </si>
  <si>
    <t>مجموع درآمد های حاصل از فروش</t>
  </si>
  <si>
    <t>سال  ایجاد یا بهره برداری</t>
  </si>
  <si>
    <t>میزان تأمین سرمایه ثابت (%)</t>
  </si>
  <si>
    <t>میزان استفاده از ظرفیت بهره برداری طرح (%)</t>
  </si>
  <si>
    <t>نقطه سر به سر</t>
  </si>
  <si>
    <t>نرخ بازگشت داخلی سرمایه (IRR) (%)</t>
  </si>
  <si>
    <t>ارزش خالص فعلی )NPV )(  (5 ساله و نرخ 30%)</t>
  </si>
  <si>
    <t>تبلیغات و بازاریابی</t>
  </si>
  <si>
    <t>باتوجه به اینکه شرکت در پارک علم و فناوری استان قم مستقر می باشد لذا معافیت صفر در نظر گرفته شده است.</t>
  </si>
  <si>
    <t>تجهیزات اداری</t>
  </si>
  <si>
    <t>نام استارتاپ: ......................................................................................</t>
  </si>
  <si>
    <t>نام و نام خانوادگی مدیر استارتاپ: ................................................................</t>
  </si>
  <si>
    <t>تاریخ تکمیل: .......................................................................................</t>
  </si>
  <si>
    <t>مساحت (متر مربع)</t>
  </si>
  <si>
    <t>ارزش زمین(ريال)</t>
  </si>
  <si>
    <t>مانده(ريال)</t>
  </si>
  <si>
    <t>قیمت واحد(ريال)</t>
  </si>
  <si>
    <t>قیمت کل(ريال)</t>
  </si>
  <si>
    <t>مبلغ رهن(ريال)</t>
  </si>
  <si>
    <t>مساحت(متر مربع)</t>
  </si>
  <si>
    <t>نام کالا/خدمت</t>
  </si>
  <si>
    <t xml:space="preserve">2-1 جدول نياز بازار(عرضه وتقاضای محصول): </t>
  </si>
  <si>
    <t>هزینه های سرمایه ای</t>
  </si>
  <si>
    <t>2-2 ارزش زمین/ مبلغ رهن</t>
  </si>
  <si>
    <t xml:space="preserve">1-4 ماشین آلات و تجهیزات </t>
  </si>
  <si>
    <t>3-4تجهیزات اداری</t>
  </si>
  <si>
    <t>5- برآورد سرمایه ثابت</t>
  </si>
  <si>
    <r>
      <t xml:space="preserve">1-5  هزینه های سرمایه ای </t>
    </r>
    <r>
      <rPr>
        <sz val="11"/>
        <color indexed="10"/>
        <rFont val="B Titr"/>
        <charset val="178"/>
      </rPr>
      <t>(غیر قابل تغییر)</t>
    </r>
  </si>
  <si>
    <r>
      <t>2-5  هزینه های پیش از بهره برداری</t>
    </r>
    <r>
      <rPr>
        <sz val="11"/>
        <color indexed="10"/>
        <rFont val="B Titr"/>
        <charset val="178"/>
      </rPr>
      <t xml:space="preserve"> (غیر قابل تغییر)</t>
    </r>
  </si>
  <si>
    <r>
      <t xml:space="preserve">3-5  سرمایه ثابت </t>
    </r>
    <r>
      <rPr>
        <sz val="11"/>
        <color indexed="10"/>
        <rFont val="B Titr"/>
        <charset val="178"/>
      </rPr>
      <t>(غیر قابل تغییر)</t>
    </r>
  </si>
  <si>
    <r>
      <t xml:space="preserve">1-6  سهم متقاضی از سرمایه ثابت </t>
    </r>
    <r>
      <rPr>
        <sz val="11"/>
        <color indexed="10"/>
        <rFont val="B Titr"/>
        <charset val="178"/>
      </rPr>
      <t>(تنها ستون آورده نقدی متقاضی قابل تغییر است)</t>
    </r>
  </si>
  <si>
    <t>2-7 هزینه های آب، برق و سوخت مصرفی</t>
  </si>
  <si>
    <t>3-7 هزینه اجاره ماهیانه</t>
  </si>
  <si>
    <r>
      <t xml:space="preserve">1-8 برآورد هزینه های تعمیر و نگهداری </t>
    </r>
    <r>
      <rPr>
        <sz val="11"/>
        <color indexed="10"/>
        <rFont val="B Titr"/>
        <charset val="178"/>
      </rPr>
      <t>(غیر قابل تغییر)</t>
    </r>
  </si>
  <si>
    <r>
      <t xml:space="preserve">1-9 برآورد هزینه استهلاک </t>
    </r>
    <r>
      <rPr>
        <sz val="11"/>
        <color indexed="10"/>
        <rFont val="B Titr"/>
        <charset val="178"/>
      </rPr>
      <t>(غیر قابل تغییر)</t>
    </r>
  </si>
  <si>
    <r>
      <t>2-9 مجموع هزینه های تولید، اداری و فروش و تامین مالی</t>
    </r>
    <r>
      <rPr>
        <sz val="11"/>
        <color indexed="10"/>
        <rFont val="B Titr"/>
        <charset val="178"/>
      </rPr>
      <t xml:space="preserve"> (غیر قابل تغییر)</t>
    </r>
  </si>
  <si>
    <r>
      <t xml:space="preserve">10- برآورد سرمایه در گردش  </t>
    </r>
    <r>
      <rPr>
        <sz val="11"/>
        <color indexed="10"/>
        <rFont val="B Titr"/>
        <charset val="178"/>
      </rPr>
      <t>(غیر قابل تغییر)</t>
    </r>
  </si>
  <si>
    <r>
      <t xml:space="preserve">11- نحوه سرمایه گذاری  </t>
    </r>
    <r>
      <rPr>
        <sz val="11"/>
        <color indexed="10"/>
        <rFont val="B Titr"/>
        <charset val="178"/>
      </rPr>
      <t>(تنها سهم صندوق از سرمایه در گردش قابل تغییر است)</t>
    </r>
  </si>
  <si>
    <r>
      <t xml:space="preserve">12- قیمت فروش محصولات و درآمد سالیانه  </t>
    </r>
    <r>
      <rPr>
        <sz val="11"/>
        <color indexed="10"/>
        <rFont val="B Titr"/>
        <charset val="178"/>
      </rPr>
      <t>(غیر قابل تغییر)</t>
    </r>
  </si>
  <si>
    <r>
      <t xml:space="preserve">13 - محاسبه نقطه سر به سر </t>
    </r>
    <r>
      <rPr>
        <sz val="11"/>
        <color indexed="10"/>
        <rFont val="B Titr"/>
        <charset val="178"/>
      </rPr>
      <t>(غیر قابل تغییر)</t>
    </r>
  </si>
  <si>
    <r>
      <t xml:space="preserve">14 - جدول محاسبه بهای تمام شده محصولات </t>
    </r>
    <r>
      <rPr>
        <sz val="11"/>
        <color indexed="10"/>
        <rFont val="B Titr"/>
        <charset val="178"/>
      </rPr>
      <t>(غیر قابل تغییر)</t>
    </r>
  </si>
  <si>
    <t xml:space="preserve">ارزش زمین یا رهن مکان </t>
  </si>
  <si>
    <t xml:space="preserve">ماشین آلات و تجهیزات </t>
  </si>
  <si>
    <t>پیش بینی نشده: 5%</t>
  </si>
  <si>
    <t xml:space="preserve">محوطه سازی </t>
  </si>
  <si>
    <t>تاسیسات عمومی)</t>
  </si>
  <si>
    <t xml:space="preserve">وسایل حمل و نقل </t>
  </si>
  <si>
    <t xml:space="preserve">تجهیزات اداری </t>
  </si>
  <si>
    <t xml:space="preserve">هزینه مواد اولیه و بسته بندی </t>
  </si>
  <si>
    <t xml:space="preserve">هزینه انرژی شامل آب، برق و ... </t>
  </si>
  <si>
    <t xml:space="preserve">هزینه اجاره </t>
  </si>
  <si>
    <t>هزینه تعمیرات و نگهداری</t>
  </si>
  <si>
    <t xml:space="preserve">هزینه حقوق و دستمزد </t>
  </si>
  <si>
    <t>هزینه استهلاک</t>
  </si>
  <si>
    <t xml:space="preserve">هزینه انرژی (آب، برق و سوخت) </t>
  </si>
  <si>
    <t>هزینه اجاره سالیانه</t>
  </si>
  <si>
    <t>عنوان ایده/طرح/محصول محوری: ................................................................</t>
  </si>
  <si>
    <t>مرکز رشد/مرکز نوآوری: ..........................................................................</t>
  </si>
  <si>
    <t>راهنما جهت تکمیل:
فقط شیت های رنگی تکمیل شوند
در جداول، خانه هایی که با رنگ روبرو مشخص شده اند دارای فرمول هستند و به هیچ عنوان نباید تغییر کنند
در جدول 15 شیت 12 فقط ردیف های 4 و 6 تکمیل شوند</t>
  </si>
  <si>
    <t>1-1مشخصات و بازار محصول(کالا/خدمت):</t>
  </si>
  <si>
    <t>الف) بررسی میزان عرضه محصولات(کالاها /خدمات):</t>
  </si>
  <si>
    <t>نام محصول(کالا/خدمت)</t>
  </si>
  <si>
    <t>هزینه رهن</t>
  </si>
  <si>
    <t xml:space="preserve">هزینه های سرمایه ای </t>
  </si>
  <si>
    <t xml:space="preserve">هزینه های پیش از بهره برداری </t>
  </si>
  <si>
    <r>
      <t xml:space="preserve">1-2میزان درآمد حاصل از فروش کالا/خدمت در مدت سه سال: </t>
    </r>
    <r>
      <rPr>
        <sz val="12"/>
        <color indexed="10"/>
        <rFont val="B Titr"/>
        <charset val="178"/>
      </rPr>
      <t>(در ظرفیت 100 درصد)</t>
    </r>
  </si>
  <si>
    <r>
      <t xml:space="preserve">15 - پیش بینی سود و زیان در سه سال اول فعالیت </t>
    </r>
    <r>
      <rPr>
        <sz val="11"/>
        <color indexed="10"/>
        <rFont val="B Titr"/>
        <charset val="178"/>
      </rPr>
      <t>(غیر قابل تغییر)</t>
    </r>
  </si>
  <si>
    <t>2-8 برآورد حقوق و دستمزد نیروی انسانی برای سه سال</t>
  </si>
  <si>
    <t>متوسط حقوق سه ساله با درنظر گرفتن تورم سه ساله جمعا 100درصد</t>
  </si>
  <si>
    <t>مبلغ سه ساله (ريال)</t>
  </si>
  <si>
    <t>3-2 محوطه سازی(الزامی برای شرکت های فنی و مهندسی)</t>
  </si>
  <si>
    <t>1-3 ساختمان سازی(ویژه شرکت های فنی و مهندسی)</t>
  </si>
  <si>
    <t>2-3  تاسیسات ساختمانی و بهای تمام شده انشعابات آب، برق، گاز و ... با مشخصات فنی(ویژه شرکت های فنی و مهندسی)</t>
  </si>
  <si>
    <t xml:space="preserve">2-4  وسایل نقلیه </t>
  </si>
  <si>
    <r>
      <t>1-7 مواد اولیه و بسته بندی</t>
    </r>
    <r>
      <rPr>
        <sz val="11"/>
        <color indexed="10"/>
        <rFont val="B Titr"/>
        <charset val="178"/>
      </rPr>
      <t>(در ظرفیت تولید 100 درصد)</t>
    </r>
  </si>
  <si>
    <t>3-8 برآورد هزینه های راه اندازی سایت/اپلیکیشن برای سه سال</t>
  </si>
  <si>
    <t xml:space="preserve">هزینه‌سرور </t>
  </si>
  <si>
    <t xml:space="preserve"> هاست</t>
  </si>
  <si>
    <r>
      <t xml:space="preserve">هزینه‌ </t>
    </r>
    <r>
      <rPr>
        <b/>
        <sz val="13.5"/>
        <color theme="1"/>
        <rFont val="Times New Roman"/>
        <family val="1"/>
      </rPr>
      <t xml:space="preserve"> SSL</t>
    </r>
  </si>
  <si>
    <t>هزینه مودم و اینترنت</t>
  </si>
  <si>
    <t>عنوان هزینه</t>
  </si>
  <si>
    <t>مبلغ واحد</t>
  </si>
  <si>
    <t>جمع کل مبلغ</t>
  </si>
  <si>
    <t xml:space="preserve"> خرید دامنه</t>
  </si>
  <si>
    <t>برآورد هزینه های راه اندازی سایت/اپلیکیشن برای سه سال</t>
  </si>
  <si>
    <t>سال چهارم</t>
  </si>
  <si>
    <t>سال پنجم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</si>
</sst>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Arial"/>
      <family val="2"/>
      <charset val="178"/>
      <scheme val="minor"/>
    </font>
    <font>
      <sz val="11"/>
      <color indexed="8"/>
      <name val="B Zar"/>
      <charset val="178"/>
    </font>
    <font>
      <sz val="10"/>
      <name val="Arial"/>
      <family val="2"/>
    </font>
    <font>
      <sz val="12"/>
      <color indexed="10"/>
      <name val="B Titr"/>
      <charset val="178"/>
    </font>
    <font>
      <sz val="11"/>
      <color indexed="10"/>
      <name val="B Titr"/>
      <charset val="178"/>
    </font>
    <font>
      <sz val="14"/>
      <name val="B Zar"/>
      <charset val="178"/>
    </font>
    <font>
      <sz val="8"/>
      <color indexed="81"/>
      <name val="Tahoma"/>
      <family val="2"/>
    </font>
    <font>
      <b/>
      <sz val="10"/>
      <color indexed="81"/>
      <name val="B Zar"/>
      <charset val="178"/>
    </font>
    <font>
      <b/>
      <sz val="9"/>
      <color indexed="81"/>
      <name val="B Zar"/>
      <charset val="178"/>
    </font>
    <font>
      <sz val="11"/>
      <color theme="1"/>
      <name val="Arial"/>
      <family val="2"/>
      <charset val="178"/>
      <scheme val="minor"/>
    </font>
    <font>
      <u/>
      <sz val="11"/>
      <color theme="10"/>
      <name val="Arial"/>
      <family val="2"/>
      <charset val="178"/>
      <scheme val="minor"/>
    </font>
    <font>
      <sz val="12"/>
      <color theme="1"/>
      <name val="B Zar"/>
      <charset val="178"/>
    </font>
    <font>
      <sz val="14"/>
      <color theme="1"/>
      <name val="B Zar"/>
      <charset val="178"/>
    </font>
    <font>
      <sz val="13"/>
      <color theme="1"/>
      <name val="B Zar"/>
      <charset val="178"/>
    </font>
    <font>
      <sz val="14"/>
      <color theme="1"/>
      <name val="Arial"/>
      <family val="2"/>
      <charset val="178"/>
      <scheme val="minor"/>
    </font>
    <font>
      <sz val="14"/>
      <color theme="0"/>
      <name val="Arial"/>
      <family val="2"/>
      <charset val="178"/>
      <scheme val="minor"/>
    </font>
    <font>
      <sz val="11"/>
      <color theme="1"/>
      <name val="B Zar"/>
      <charset val="178"/>
    </font>
    <font>
      <sz val="11"/>
      <color theme="1"/>
      <name val="B Titr"/>
      <charset val="178"/>
    </font>
    <font>
      <sz val="13.5"/>
      <color theme="1"/>
      <name val="B Zar"/>
      <charset val="178"/>
    </font>
    <font>
      <sz val="10"/>
      <color theme="1"/>
      <name val="B Zar"/>
      <charset val="178"/>
    </font>
    <font>
      <sz val="11"/>
      <color rgb="FFFF0000"/>
      <name val="B Titr"/>
      <charset val="178"/>
    </font>
    <font>
      <sz val="12"/>
      <color theme="1"/>
      <name val="B Titr"/>
      <charset val="178"/>
    </font>
    <font>
      <sz val="10"/>
      <color theme="1"/>
      <name val="B Titr"/>
      <charset val="178"/>
    </font>
    <font>
      <sz val="11"/>
      <color rgb="FFFF0000"/>
      <name val="B Zar"/>
      <charset val="178"/>
    </font>
    <font>
      <sz val="14"/>
      <color rgb="FFFF0000"/>
      <name val="B Titr"/>
      <charset val="178"/>
    </font>
    <font>
      <b/>
      <sz val="9"/>
      <color rgb="FFFF0000"/>
      <name val="B Zar"/>
      <charset val="178"/>
    </font>
    <font>
      <sz val="11"/>
      <color theme="1"/>
      <name val="2  Titr"/>
      <charset val="178"/>
    </font>
    <font>
      <b/>
      <sz val="10"/>
      <color rgb="FFFF0000"/>
      <name val="B Zar"/>
      <charset val="178"/>
    </font>
    <font>
      <b/>
      <sz val="10"/>
      <color theme="1"/>
      <name val="B Zar"/>
      <charset val="178"/>
    </font>
    <font>
      <b/>
      <sz val="12"/>
      <color rgb="FFFF0000"/>
      <name val="B Zar"/>
      <charset val="178"/>
    </font>
    <font>
      <sz val="11"/>
      <color theme="0"/>
      <name val="Arial"/>
      <family val="2"/>
      <charset val="178"/>
      <scheme val="minor"/>
    </font>
    <font>
      <sz val="8"/>
      <color theme="0"/>
      <name val="B Zar"/>
      <charset val="178"/>
    </font>
    <font>
      <sz val="10.5"/>
      <color theme="1"/>
      <name val="B Zar"/>
      <charset val="178"/>
    </font>
    <font>
      <sz val="9"/>
      <color theme="1"/>
      <name val="B Zar"/>
      <charset val="178"/>
    </font>
    <font>
      <sz val="12"/>
      <color rgb="FFFF0000"/>
      <name val="B Titr"/>
      <charset val="178"/>
    </font>
    <font>
      <sz val="14"/>
      <color rgb="FFFF0000"/>
      <name val="B Zar"/>
      <charset val="178"/>
    </font>
    <font>
      <b/>
      <sz val="14"/>
      <color rgb="FFFF0000"/>
      <name val="B Titr"/>
      <charset val="178"/>
    </font>
    <font>
      <sz val="10"/>
      <name val="Arial"/>
      <family val="2"/>
    </font>
    <font>
      <b/>
      <sz val="13.5"/>
      <color theme="1"/>
      <name val="Times New Roman"/>
      <family val="1"/>
    </font>
  </fonts>
  <fills count="12">
    <fill>
      <patternFill patternType="none"/>
    </fill>
    <fill>
      <patternFill patternType="gray125"/>
    </fill>
    <fill>
      <patternFill patternType="mediumGray"/>
    </fill>
    <fill>
      <patternFill patternType="solid">
        <fgColor theme="0"/>
        <bgColor indexed="64"/>
      </patternFill>
    </fill>
    <fill>
      <patternFill patternType="solid">
        <fgColor theme="2" tint="-9.9978637043366805E-2"/>
        <bgColor indexed="64"/>
      </patternFill>
    </fill>
    <fill>
      <patternFill patternType="solid">
        <fgColor theme="2"/>
        <bgColor indexed="64"/>
      </patternFill>
    </fill>
    <fill>
      <patternFill patternType="mediumGray">
        <bgColor theme="2"/>
      </patternFill>
    </fill>
    <fill>
      <patternFill patternType="solid">
        <fgColor theme="6" tint="0.79998168889431442"/>
        <bgColor indexed="64"/>
      </patternFill>
    </fill>
    <fill>
      <patternFill patternType="solid">
        <fgColor theme="0" tint="-0.14999847407452621"/>
        <bgColor indexed="64"/>
      </patternFill>
    </fill>
    <fill>
      <patternFill patternType="solid">
        <fgColor rgb="FF00B0F0"/>
        <bgColor indexed="64"/>
      </patternFill>
    </fill>
    <fill>
      <patternFill patternType="solid">
        <fgColor rgb="FF00B050"/>
        <bgColor indexed="64"/>
      </patternFill>
    </fill>
    <fill>
      <patternFill patternType="solid">
        <fgColor theme="2" tint="-0.249977111117893"/>
        <bgColor indexed="64"/>
      </patternFill>
    </fill>
  </fills>
  <borders count="7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thin">
        <color indexed="64"/>
      </left>
      <right/>
      <top/>
      <bottom style="medium">
        <color indexed="64"/>
      </bottom>
      <diagonal/>
    </border>
  </borders>
  <cellStyleXfs count="5">
    <xf numFmtId="0" fontId="0" fillId="0" borderId="0"/>
    <xf numFmtId="0" fontId="10" fillId="0" borderId="0" applyNumberFormat="0" applyFill="0" applyBorder="0" applyAlignment="0" applyProtection="0"/>
    <xf numFmtId="0" fontId="2" fillId="0" borderId="0"/>
    <xf numFmtId="9" fontId="9" fillId="0" borderId="0" applyFont="0" applyFill="0" applyBorder="0" applyAlignment="0" applyProtection="0"/>
    <xf numFmtId="0" fontId="37" fillId="0" borderId="0"/>
  </cellStyleXfs>
  <cellXfs count="599">
    <xf numFmtId="0" fontId="0" fillId="0" borderId="0" xfId="0"/>
    <xf numFmtId="3" fontId="11" fillId="3" borderId="1" xfId="0" applyNumberFormat="1" applyFont="1" applyFill="1" applyBorder="1" applyAlignment="1">
      <alignment horizontal="center" vertical="center" readingOrder="2"/>
    </xf>
    <xf numFmtId="3" fontId="11" fillId="3" borderId="2" xfId="0" applyNumberFormat="1" applyFont="1" applyFill="1" applyBorder="1" applyAlignment="1">
      <alignment horizontal="center" vertical="center" readingOrder="2"/>
    </xf>
    <xf numFmtId="3" fontId="12" fillId="3" borderId="0" xfId="0" applyNumberFormat="1" applyFont="1" applyFill="1" applyAlignment="1">
      <alignment horizontal="center" vertical="center" readingOrder="2"/>
    </xf>
    <xf numFmtId="3" fontId="13" fillId="3" borderId="3" xfId="0" applyNumberFormat="1" applyFont="1" applyFill="1" applyBorder="1" applyAlignment="1">
      <alignment horizontal="center" vertical="center" readingOrder="2"/>
    </xf>
    <xf numFmtId="3" fontId="12" fillId="3" borderId="1" xfId="0" applyNumberFormat="1" applyFont="1" applyFill="1" applyBorder="1" applyAlignment="1">
      <alignment horizontal="center" vertical="center" readingOrder="2"/>
    </xf>
    <xf numFmtId="3" fontId="12" fillId="3" borderId="4" xfId="0" applyNumberFormat="1" applyFont="1" applyFill="1" applyBorder="1" applyAlignment="1">
      <alignment horizontal="center" vertical="center" readingOrder="2"/>
    </xf>
    <xf numFmtId="3" fontId="12" fillId="3" borderId="5" xfId="0" applyNumberFormat="1" applyFont="1" applyFill="1" applyBorder="1" applyAlignment="1">
      <alignment horizontal="right" vertical="center" readingOrder="2"/>
    </xf>
    <xf numFmtId="3" fontId="12" fillId="3" borderId="6" xfId="0" applyNumberFormat="1" applyFont="1" applyFill="1" applyBorder="1" applyAlignment="1">
      <alignment horizontal="right" vertical="center" readingOrder="2"/>
    </xf>
    <xf numFmtId="3" fontId="12" fillId="3" borderId="7" xfId="0" applyNumberFormat="1" applyFont="1" applyFill="1" applyBorder="1" applyAlignment="1">
      <alignment horizontal="right" vertical="center" readingOrder="2"/>
    </xf>
    <xf numFmtId="3" fontId="12" fillId="3" borderId="7" xfId="0" applyNumberFormat="1" applyFont="1" applyFill="1" applyBorder="1" applyAlignment="1">
      <alignment horizontal="center" vertical="center" readingOrder="2"/>
    </xf>
    <xf numFmtId="3" fontId="14" fillId="3" borderId="0" xfId="0" applyNumberFormat="1" applyFont="1" applyFill="1"/>
    <xf numFmtId="3" fontId="12" fillId="3" borderId="8" xfId="0" applyNumberFormat="1" applyFont="1" applyFill="1" applyBorder="1" applyAlignment="1">
      <alignment horizontal="center" vertical="center" readingOrder="2"/>
    </xf>
    <xf numFmtId="3" fontId="12" fillId="3" borderId="9" xfId="0" applyNumberFormat="1" applyFont="1" applyFill="1" applyBorder="1" applyAlignment="1">
      <alignment vertical="center" readingOrder="2"/>
    </xf>
    <xf numFmtId="3" fontId="12" fillId="3" borderId="10" xfId="0" applyNumberFormat="1" applyFont="1" applyFill="1" applyBorder="1" applyAlignment="1">
      <alignment vertical="center" readingOrder="2"/>
    </xf>
    <xf numFmtId="3" fontId="12" fillId="3" borderId="11" xfId="0" applyNumberFormat="1" applyFont="1" applyFill="1" applyBorder="1" applyAlignment="1">
      <alignment vertical="center" readingOrder="2"/>
    </xf>
    <xf numFmtId="3" fontId="12" fillId="3" borderId="12" xfId="0" applyNumberFormat="1" applyFont="1" applyFill="1" applyBorder="1" applyAlignment="1">
      <alignment vertical="center" readingOrder="2"/>
    </xf>
    <xf numFmtId="3" fontId="12" fillId="3" borderId="13" xfId="0" applyNumberFormat="1" applyFont="1" applyFill="1" applyBorder="1" applyAlignment="1">
      <alignment horizontal="center" vertical="center" readingOrder="2"/>
    </xf>
    <xf numFmtId="3" fontId="12" fillId="3" borderId="12" xfId="0" applyNumberFormat="1" applyFont="1" applyFill="1" applyBorder="1" applyAlignment="1">
      <alignment horizontal="center" vertical="center" readingOrder="2"/>
    </xf>
    <xf numFmtId="3" fontId="12" fillId="3" borderId="9" xfId="0" applyNumberFormat="1" applyFont="1" applyFill="1" applyBorder="1" applyAlignment="1">
      <alignment horizontal="center" vertical="center" readingOrder="2"/>
    </xf>
    <xf numFmtId="3" fontId="12" fillId="3" borderId="16" xfId="0" applyNumberFormat="1" applyFont="1" applyFill="1" applyBorder="1" applyAlignment="1">
      <alignment horizontal="center" vertical="center" readingOrder="2"/>
    </xf>
    <xf numFmtId="3" fontId="12" fillId="3" borderId="3" xfId="0" applyNumberFormat="1" applyFont="1" applyFill="1" applyBorder="1" applyAlignment="1">
      <alignment horizontal="center" vertical="center" readingOrder="2"/>
    </xf>
    <xf numFmtId="3" fontId="12" fillId="3" borderId="2" xfId="0" applyNumberFormat="1" applyFont="1" applyFill="1" applyBorder="1" applyAlignment="1">
      <alignment horizontal="center" vertical="center" readingOrder="2"/>
    </xf>
    <xf numFmtId="3" fontId="12" fillId="3" borderId="5" xfId="0" applyNumberFormat="1" applyFont="1" applyFill="1" applyBorder="1" applyAlignment="1">
      <alignment horizontal="center" vertical="center" readingOrder="2"/>
    </xf>
    <xf numFmtId="3" fontId="12" fillId="3" borderId="17" xfId="0" applyNumberFormat="1" applyFont="1" applyFill="1" applyBorder="1" applyAlignment="1">
      <alignment horizontal="center" vertical="center" readingOrder="2"/>
    </xf>
    <xf numFmtId="3" fontId="12" fillId="3" borderId="6" xfId="0" applyNumberFormat="1" applyFont="1" applyFill="1" applyBorder="1" applyAlignment="1">
      <alignment horizontal="center" vertical="center" readingOrder="2"/>
    </xf>
    <xf numFmtId="3" fontId="12" fillId="3" borderId="18" xfId="0" applyNumberFormat="1" applyFont="1" applyFill="1" applyBorder="1" applyAlignment="1">
      <alignment horizontal="center" vertical="center" readingOrder="2"/>
    </xf>
    <xf numFmtId="3" fontId="11" fillId="3" borderId="11" xfId="0" applyNumberFormat="1" applyFont="1" applyFill="1" applyBorder="1" applyAlignment="1">
      <alignment horizontal="center" vertical="center" readingOrder="2"/>
    </xf>
    <xf numFmtId="4" fontId="12" fillId="3" borderId="0" xfId="0" applyNumberFormat="1" applyFont="1" applyFill="1" applyAlignment="1">
      <alignment horizontal="center" vertical="center" readingOrder="2"/>
    </xf>
    <xf numFmtId="3" fontId="14" fillId="0" borderId="0" xfId="0" applyNumberFormat="1" applyFont="1"/>
    <xf numFmtId="3" fontId="11" fillId="3" borderId="1" xfId="0" applyNumberFormat="1" applyFont="1" applyFill="1" applyBorder="1" applyAlignment="1">
      <alignment horizontal="center" vertical="center" wrapText="1" readingOrder="2"/>
    </xf>
    <xf numFmtId="3" fontId="12" fillId="0" borderId="0" xfId="0" applyNumberFormat="1" applyFont="1" applyAlignment="1">
      <alignment horizontal="center" vertical="center" readingOrder="2"/>
    </xf>
    <xf numFmtId="3" fontId="12" fillId="3" borderId="11" xfId="0" applyNumberFormat="1" applyFont="1" applyFill="1" applyBorder="1" applyAlignment="1">
      <alignment horizontal="center" vertical="center" readingOrder="2"/>
    </xf>
    <xf numFmtId="3" fontId="12" fillId="3" borderId="21" xfId="0" applyNumberFormat="1" applyFont="1" applyFill="1" applyBorder="1" applyAlignment="1">
      <alignment horizontal="center" vertical="center" readingOrder="2"/>
    </xf>
    <xf numFmtId="3" fontId="14" fillId="0" borderId="11" xfId="0" applyNumberFormat="1" applyFont="1" applyBorder="1"/>
    <xf numFmtId="3" fontId="14" fillId="0" borderId="12" xfId="0" applyNumberFormat="1" applyFont="1" applyBorder="1"/>
    <xf numFmtId="3" fontId="14" fillId="0" borderId="21" xfId="0" applyNumberFormat="1" applyFont="1" applyBorder="1"/>
    <xf numFmtId="3" fontId="17" fillId="3" borderId="0" xfId="0" applyNumberFormat="1" applyFont="1" applyFill="1" applyAlignment="1">
      <alignment horizontal="right" vertical="center" readingOrder="2"/>
    </xf>
    <xf numFmtId="3" fontId="11" fillId="3" borderId="12" xfId="0" applyNumberFormat="1" applyFont="1" applyFill="1" applyBorder="1" applyAlignment="1">
      <alignment horizontal="center" vertical="center" readingOrder="2"/>
    </xf>
    <xf numFmtId="0" fontId="11" fillId="0" borderId="0" xfId="0" applyFont="1" applyAlignment="1">
      <alignment horizontal="center" vertical="center"/>
    </xf>
    <xf numFmtId="3" fontId="18" fillId="3" borderId="22" xfId="0" applyNumberFormat="1" applyFont="1" applyFill="1" applyBorder="1" applyAlignment="1">
      <alignment horizontal="right" vertical="center" readingOrder="2"/>
    </xf>
    <xf numFmtId="3" fontId="18" fillId="3" borderId="23" xfId="0" applyNumberFormat="1" applyFont="1" applyFill="1" applyBorder="1" applyAlignment="1">
      <alignment horizontal="right" vertical="center" readingOrder="2"/>
    </xf>
    <xf numFmtId="3" fontId="18" fillId="3" borderId="24" xfId="0" applyNumberFormat="1" applyFont="1" applyFill="1" applyBorder="1" applyAlignment="1">
      <alignment horizontal="right" vertical="center" readingOrder="2"/>
    </xf>
    <xf numFmtId="3" fontId="18" fillId="3" borderId="22" xfId="0" applyNumberFormat="1" applyFont="1" applyFill="1" applyBorder="1" applyAlignment="1">
      <alignment vertical="center" readingOrder="2"/>
    </xf>
    <xf numFmtId="3" fontId="18" fillId="3" borderId="23" xfId="0" applyNumberFormat="1" applyFont="1" applyFill="1" applyBorder="1" applyAlignment="1">
      <alignment vertical="center" readingOrder="2"/>
    </xf>
    <xf numFmtId="3" fontId="18" fillId="3" borderId="24" xfId="0" applyNumberFormat="1" applyFont="1" applyFill="1" applyBorder="1" applyAlignment="1">
      <alignment vertical="center" readingOrder="2"/>
    </xf>
    <xf numFmtId="0" fontId="11" fillId="0" borderId="18" xfId="0" applyFont="1" applyBorder="1" applyAlignment="1">
      <alignment horizontal="center" vertical="center"/>
    </xf>
    <xf numFmtId="0" fontId="11" fillId="0" borderId="0" xfId="0" applyFont="1" applyAlignment="1">
      <alignment horizontal="center" vertical="top"/>
    </xf>
    <xf numFmtId="0" fontId="19" fillId="0" borderId="26" xfId="0" applyFont="1" applyBorder="1" applyAlignment="1">
      <alignment horizontal="center" vertical="center" shrinkToFit="1"/>
    </xf>
    <xf numFmtId="0" fontId="19" fillId="0" borderId="26" xfId="0" applyFont="1" applyBorder="1" applyAlignment="1">
      <alignment horizontal="center" vertical="center"/>
    </xf>
    <xf numFmtId="3" fontId="11" fillId="3" borderId="0" xfId="0" applyNumberFormat="1" applyFont="1" applyFill="1" applyAlignment="1">
      <alignment horizontal="center" vertical="center" readingOrder="2"/>
    </xf>
    <xf numFmtId="3" fontId="20" fillId="3" borderId="0" xfId="0" applyNumberFormat="1" applyFont="1" applyFill="1" applyAlignment="1">
      <alignment horizontal="left" vertical="center" readingOrder="2"/>
    </xf>
    <xf numFmtId="3" fontId="21" fillId="3" borderId="0" xfId="0" applyNumberFormat="1" applyFont="1" applyFill="1" applyAlignment="1">
      <alignment horizontal="right" vertical="center" readingOrder="2"/>
    </xf>
    <xf numFmtId="3" fontId="10" fillId="3" borderId="0" xfId="1" applyNumberFormat="1" applyFill="1" applyAlignment="1">
      <alignment horizontal="center" vertical="center" readingOrder="2"/>
    </xf>
    <xf numFmtId="3" fontId="11" fillId="3" borderId="3" xfId="0" applyNumberFormat="1" applyFont="1" applyFill="1" applyBorder="1" applyAlignment="1">
      <alignment horizontal="center" vertical="center" readingOrder="2"/>
    </xf>
    <xf numFmtId="3" fontId="19" fillId="3" borderId="3" xfId="0" applyNumberFormat="1" applyFont="1" applyFill="1" applyBorder="1" applyAlignment="1">
      <alignment horizontal="center" vertical="center" readingOrder="2"/>
    </xf>
    <xf numFmtId="3" fontId="24" fillId="3" borderId="39" xfId="0" applyNumberFormat="1" applyFont="1" applyFill="1" applyBorder="1" applyAlignment="1">
      <alignment vertical="center" readingOrder="2"/>
    </xf>
    <xf numFmtId="3" fontId="0" fillId="3" borderId="0" xfId="0" applyNumberFormat="1" applyFill="1"/>
    <xf numFmtId="3" fontId="16" fillId="3" borderId="37" xfId="0" applyNumberFormat="1" applyFont="1" applyFill="1" applyBorder="1" applyAlignment="1">
      <alignment horizontal="right" vertical="center" readingOrder="2"/>
    </xf>
    <xf numFmtId="3" fontId="16" fillId="3" borderId="23" xfId="0" applyNumberFormat="1" applyFont="1" applyFill="1" applyBorder="1" applyAlignment="1">
      <alignment horizontal="right" vertical="center" readingOrder="2"/>
    </xf>
    <xf numFmtId="3" fontId="16" fillId="3" borderId="45" xfId="0" applyNumberFormat="1" applyFont="1" applyFill="1" applyBorder="1" applyAlignment="1">
      <alignment horizontal="right" vertical="center" readingOrder="2"/>
    </xf>
    <xf numFmtId="3" fontId="16" fillId="3" borderId="9" xfId="0" applyNumberFormat="1" applyFont="1" applyFill="1" applyBorder="1" applyAlignment="1">
      <alignment horizontal="center" vertical="center" wrapText="1" readingOrder="2"/>
    </xf>
    <xf numFmtId="3" fontId="19" fillId="3" borderId="1" xfId="0" applyNumberFormat="1" applyFont="1" applyFill="1" applyBorder="1" applyAlignment="1">
      <alignment horizontal="center" vertical="center" wrapText="1" readingOrder="2"/>
    </xf>
    <xf numFmtId="3" fontId="13" fillId="3" borderId="43" xfId="0" applyNumberFormat="1" applyFont="1" applyFill="1" applyBorder="1" applyAlignment="1">
      <alignment horizontal="center" vertical="center" readingOrder="2"/>
    </xf>
    <xf numFmtId="3" fontId="11" fillId="3" borderId="21" xfId="0" applyNumberFormat="1" applyFont="1" applyFill="1" applyBorder="1" applyAlignment="1">
      <alignment horizontal="center" vertical="center" readingOrder="2"/>
    </xf>
    <xf numFmtId="3" fontId="12" fillId="3" borderId="33" xfId="0" applyNumberFormat="1" applyFont="1" applyFill="1" applyBorder="1" applyAlignment="1">
      <alignment vertical="center" readingOrder="2"/>
    </xf>
    <xf numFmtId="3" fontId="12" fillId="3" borderId="48" xfId="0" applyNumberFormat="1" applyFont="1" applyFill="1" applyBorder="1" applyAlignment="1">
      <alignment vertical="center" readingOrder="2"/>
    </xf>
    <xf numFmtId="0" fontId="26" fillId="0" borderId="0" xfId="0" applyFont="1" applyAlignment="1">
      <alignment horizontal="center" wrapText="1"/>
    </xf>
    <xf numFmtId="3" fontId="27" fillId="3" borderId="0" xfId="0" applyNumberFormat="1" applyFont="1" applyFill="1" applyAlignment="1">
      <alignment horizontal="left" vertical="center" readingOrder="2"/>
    </xf>
    <xf numFmtId="3" fontId="25" fillId="3" borderId="0" xfId="0" applyNumberFormat="1" applyFont="1" applyFill="1" applyAlignment="1">
      <alignment horizontal="right" vertical="center" readingOrder="2"/>
    </xf>
    <xf numFmtId="3" fontId="11" fillId="3" borderId="33" xfId="0" applyNumberFormat="1" applyFont="1" applyFill="1" applyBorder="1" applyAlignment="1">
      <alignment horizontal="center" vertical="center" wrapText="1" readingOrder="2"/>
    </xf>
    <xf numFmtId="3" fontId="11" fillId="3" borderId="49" xfId="0" applyNumberFormat="1" applyFont="1" applyFill="1" applyBorder="1" applyAlignment="1">
      <alignment horizontal="center" vertical="center" wrapText="1" readingOrder="2"/>
    </xf>
    <xf numFmtId="3" fontId="13" fillId="3" borderId="10" xfId="0" applyNumberFormat="1" applyFont="1" applyFill="1" applyBorder="1" applyAlignment="1">
      <alignment vertical="center" readingOrder="2"/>
    </xf>
    <xf numFmtId="3" fontId="12" fillId="3" borderId="43" xfId="0" applyNumberFormat="1" applyFont="1" applyFill="1" applyBorder="1" applyAlignment="1">
      <alignment horizontal="center" vertical="center" wrapText="1" readingOrder="2"/>
    </xf>
    <xf numFmtId="3" fontId="11" fillId="3" borderId="43" xfId="0" applyNumberFormat="1" applyFont="1" applyFill="1" applyBorder="1" applyAlignment="1">
      <alignment horizontal="center" vertical="center" readingOrder="2"/>
    </xf>
    <xf numFmtId="3" fontId="13" fillId="3" borderId="51" xfId="0" applyNumberFormat="1" applyFont="1" applyFill="1" applyBorder="1" applyAlignment="1">
      <alignment horizontal="center" vertical="center" readingOrder="2"/>
    </xf>
    <xf numFmtId="3" fontId="12" fillId="5" borderId="49" xfId="0" applyNumberFormat="1" applyFont="1" applyFill="1" applyBorder="1" applyAlignment="1" applyProtection="1">
      <alignment horizontal="center" vertical="center" readingOrder="2"/>
      <protection hidden="1"/>
    </xf>
    <xf numFmtId="3" fontId="12" fillId="5" borderId="20" xfId="0" applyNumberFormat="1" applyFont="1" applyFill="1" applyBorder="1" applyAlignment="1" applyProtection="1">
      <alignment horizontal="center" vertical="center" readingOrder="2"/>
      <protection hidden="1"/>
    </xf>
    <xf numFmtId="3" fontId="12" fillId="5" borderId="1" xfId="0" applyNumberFormat="1" applyFont="1" applyFill="1" applyBorder="1" applyAlignment="1" applyProtection="1">
      <alignment horizontal="center" vertical="center" readingOrder="2"/>
      <protection hidden="1"/>
    </xf>
    <xf numFmtId="9" fontId="28" fillId="5" borderId="21" xfId="3" applyFont="1" applyFill="1" applyBorder="1" applyAlignment="1" applyProtection="1">
      <alignment horizontal="center" vertical="center" readingOrder="2"/>
      <protection hidden="1"/>
    </xf>
    <xf numFmtId="3" fontId="11" fillId="5" borderId="28" xfId="0" applyNumberFormat="1" applyFont="1" applyFill="1" applyBorder="1" applyAlignment="1" applyProtection="1">
      <alignment horizontal="center" vertical="center" readingOrder="2"/>
      <protection hidden="1"/>
    </xf>
    <xf numFmtId="3" fontId="11" fillId="5" borderId="53" xfId="3" applyNumberFormat="1" applyFont="1" applyFill="1" applyBorder="1" applyAlignment="1" applyProtection="1">
      <alignment horizontal="center" vertical="center" readingOrder="2"/>
      <protection hidden="1"/>
    </xf>
    <xf numFmtId="3" fontId="19" fillId="0" borderId="18" xfId="0" applyNumberFormat="1" applyFont="1" applyBorder="1" applyAlignment="1" applyProtection="1">
      <alignment horizontal="center" vertical="center" readingOrder="2"/>
      <protection locked="0"/>
    </xf>
    <xf numFmtId="3" fontId="16" fillId="5" borderId="19" xfId="0" applyNumberFormat="1" applyFont="1" applyFill="1" applyBorder="1" applyAlignment="1" applyProtection="1">
      <alignment horizontal="center" vertical="center" readingOrder="2"/>
      <protection hidden="1"/>
    </xf>
    <xf numFmtId="3" fontId="16" fillId="5" borderId="1" xfId="0" applyNumberFormat="1" applyFont="1" applyFill="1" applyBorder="1" applyAlignment="1" applyProtection="1">
      <alignment horizontal="center" vertical="center" readingOrder="2"/>
      <protection hidden="1"/>
    </xf>
    <xf numFmtId="3" fontId="11" fillId="5" borderId="19" xfId="0" applyNumberFormat="1" applyFont="1" applyFill="1" applyBorder="1" applyAlignment="1" applyProtection="1">
      <alignment horizontal="center" vertical="center" readingOrder="2"/>
      <protection hidden="1"/>
    </xf>
    <xf numFmtId="3" fontId="11" fillId="5" borderId="1" xfId="0" applyNumberFormat="1" applyFont="1" applyFill="1" applyBorder="1" applyAlignment="1" applyProtection="1">
      <alignment horizontal="center" vertical="center" readingOrder="2"/>
      <protection hidden="1"/>
    </xf>
    <xf numFmtId="9" fontId="28" fillId="5" borderId="1" xfId="3" applyFont="1" applyFill="1" applyBorder="1" applyAlignment="1" applyProtection="1">
      <alignment horizontal="center" vertical="center" readingOrder="2"/>
      <protection hidden="1"/>
    </xf>
    <xf numFmtId="3" fontId="11" fillId="5" borderId="54" xfId="0" applyNumberFormat="1" applyFont="1" applyFill="1" applyBorder="1" applyAlignment="1" applyProtection="1">
      <alignment horizontal="center" vertical="center" readingOrder="2"/>
      <protection hidden="1"/>
    </xf>
    <xf numFmtId="9" fontId="28" fillId="3" borderId="20" xfId="3" applyFont="1" applyFill="1" applyBorder="1" applyAlignment="1" applyProtection="1">
      <alignment horizontal="center" vertical="center" readingOrder="2"/>
      <protection locked="0"/>
    </xf>
    <xf numFmtId="9" fontId="28" fillId="3" borderId="55" xfId="3" applyFont="1" applyFill="1" applyBorder="1" applyAlignment="1" applyProtection="1">
      <alignment horizontal="center" vertical="center" readingOrder="2"/>
      <protection locked="0"/>
    </xf>
    <xf numFmtId="9" fontId="28" fillId="0" borderId="1" xfId="3" applyFont="1" applyFill="1" applyBorder="1" applyAlignment="1" applyProtection="1">
      <alignment horizontal="center" vertical="center" readingOrder="2"/>
      <protection locked="0"/>
    </xf>
    <xf numFmtId="3" fontId="11" fillId="5" borderId="20" xfId="0" applyNumberFormat="1" applyFont="1" applyFill="1" applyBorder="1" applyAlignment="1" applyProtection="1">
      <alignment horizontal="center" vertical="center" readingOrder="2"/>
      <protection hidden="1"/>
    </xf>
    <xf numFmtId="3" fontId="19" fillId="3" borderId="18" xfId="0" applyNumberFormat="1" applyFont="1" applyFill="1" applyBorder="1" applyAlignment="1" applyProtection="1">
      <alignment horizontal="right" vertical="center" readingOrder="2"/>
      <protection locked="0"/>
    </xf>
    <xf numFmtId="3" fontId="12" fillId="5" borderId="55" xfId="0" applyNumberFormat="1" applyFont="1" applyFill="1" applyBorder="1" applyAlignment="1" applyProtection="1">
      <alignment horizontal="center" vertical="center" readingOrder="2"/>
      <protection hidden="1"/>
    </xf>
    <xf numFmtId="3" fontId="11" fillId="5" borderId="49" xfId="0" applyNumberFormat="1" applyFont="1" applyFill="1" applyBorder="1" applyAlignment="1" applyProtection="1">
      <alignment horizontal="center" vertical="center" readingOrder="2"/>
      <protection hidden="1"/>
    </xf>
    <xf numFmtId="3" fontId="19" fillId="0" borderId="17" xfId="0" applyNumberFormat="1" applyFont="1" applyBorder="1" applyAlignment="1" applyProtection="1">
      <alignment horizontal="center" vertical="center" readingOrder="2"/>
      <protection locked="0"/>
    </xf>
    <xf numFmtId="3" fontId="12" fillId="5" borderId="20" xfId="0" applyNumberFormat="1" applyFont="1" applyFill="1" applyBorder="1" applyAlignment="1" applyProtection="1">
      <alignment horizontal="center" vertical="center" readingOrder="2"/>
      <protection locked="0" hidden="1"/>
    </xf>
    <xf numFmtId="3" fontId="13" fillId="5" borderId="20" xfId="0" applyNumberFormat="1" applyFont="1" applyFill="1" applyBorder="1" applyAlignment="1" applyProtection="1">
      <alignment horizontal="center" vertical="center" readingOrder="2"/>
      <protection hidden="1"/>
    </xf>
    <xf numFmtId="3" fontId="13" fillId="5" borderId="1" xfId="0" applyNumberFormat="1" applyFont="1" applyFill="1" applyBorder="1" applyAlignment="1" applyProtection="1">
      <alignment horizontal="center" vertical="center" readingOrder="2"/>
      <protection hidden="1"/>
    </xf>
    <xf numFmtId="3" fontId="13" fillId="0" borderId="18" xfId="0" applyNumberFormat="1" applyFont="1" applyBorder="1" applyAlignment="1" applyProtection="1">
      <alignment horizontal="right" vertical="center" readingOrder="2"/>
      <protection locked="0"/>
    </xf>
    <xf numFmtId="3" fontId="13" fillId="0" borderId="18" xfId="0" applyNumberFormat="1" applyFont="1" applyBorder="1" applyAlignment="1" applyProtection="1">
      <alignment horizontal="center" vertical="center" readingOrder="2"/>
      <protection locked="0"/>
    </xf>
    <xf numFmtId="3" fontId="13" fillId="0" borderId="23" xfId="0" applyNumberFormat="1" applyFont="1" applyBorder="1" applyAlignment="1" applyProtection="1">
      <alignment horizontal="center" vertical="center" readingOrder="2"/>
      <protection locked="0"/>
    </xf>
    <xf numFmtId="3" fontId="12" fillId="5" borderId="29" xfId="0" applyNumberFormat="1" applyFont="1" applyFill="1" applyBorder="1" applyAlignment="1" applyProtection="1">
      <alignment horizontal="center" vertical="center" readingOrder="2"/>
      <protection hidden="1"/>
    </xf>
    <xf numFmtId="9" fontId="12" fillId="5" borderId="42" xfId="0" applyNumberFormat="1" applyFont="1" applyFill="1" applyBorder="1" applyAlignment="1" applyProtection="1">
      <alignment horizontal="center" vertical="center" readingOrder="2"/>
      <protection hidden="1"/>
    </xf>
    <xf numFmtId="3" fontId="12" fillId="5" borderId="22" xfId="0" applyNumberFormat="1" applyFont="1" applyFill="1" applyBorder="1" applyAlignment="1" applyProtection="1">
      <alignment horizontal="center" vertical="center" readingOrder="2"/>
      <protection hidden="1"/>
    </xf>
    <xf numFmtId="3" fontId="12" fillId="5" borderId="41" xfId="0" applyNumberFormat="1" applyFont="1" applyFill="1" applyBorder="1" applyAlignment="1" applyProtection="1">
      <alignment horizontal="center" vertical="center" readingOrder="2"/>
      <protection hidden="1"/>
    </xf>
    <xf numFmtId="3" fontId="12" fillId="5" borderId="42" xfId="0" applyNumberFormat="1" applyFont="1" applyFill="1" applyBorder="1" applyAlignment="1" applyProtection="1">
      <alignment horizontal="center" vertical="center" readingOrder="2"/>
      <protection hidden="1"/>
    </xf>
    <xf numFmtId="3" fontId="12" fillId="5" borderId="52" xfId="0" applyNumberFormat="1" applyFont="1" applyFill="1" applyBorder="1" applyAlignment="1" applyProtection="1">
      <alignment horizontal="center" vertical="center" readingOrder="2"/>
      <protection hidden="1"/>
    </xf>
    <xf numFmtId="3" fontId="12" fillId="5" borderId="2" xfId="0" applyNumberFormat="1" applyFont="1" applyFill="1" applyBorder="1" applyAlignment="1" applyProtection="1">
      <alignment horizontal="center" vertical="center" readingOrder="2"/>
      <protection hidden="1"/>
    </xf>
    <xf numFmtId="3" fontId="12" fillId="3" borderId="18" xfId="0" applyNumberFormat="1" applyFont="1" applyFill="1" applyBorder="1" applyAlignment="1" applyProtection="1">
      <alignment horizontal="center" vertical="center" readingOrder="2"/>
      <protection hidden="1"/>
    </xf>
    <xf numFmtId="3" fontId="11" fillId="3" borderId="18" xfId="0" applyNumberFormat="1" applyFont="1" applyFill="1" applyBorder="1" applyAlignment="1" applyProtection="1">
      <alignment horizontal="center" vertical="center" readingOrder="2"/>
      <protection hidden="1"/>
    </xf>
    <xf numFmtId="3" fontId="12" fillId="3" borderId="10" xfId="0" applyNumberFormat="1" applyFont="1" applyFill="1" applyBorder="1" applyAlignment="1" applyProtection="1">
      <alignment horizontal="center" vertical="center" readingOrder="2"/>
      <protection hidden="1"/>
    </xf>
    <xf numFmtId="9" fontId="29" fillId="3" borderId="62" xfId="3" applyFont="1" applyFill="1" applyBorder="1" applyAlignment="1" applyProtection="1">
      <alignment horizontal="center" vertical="center" readingOrder="2"/>
      <protection locked="0"/>
    </xf>
    <xf numFmtId="3" fontId="11" fillId="0" borderId="29" xfId="0" applyNumberFormat="1" applyFont="1" applyBorder="1" applyAlignment="1" applyProtection="1">
      <alignment horizontal="right"/>
      <protection hidden="1"/>
    </xf>
    <xf numFmtId="3" fontId="11" fillId="3" borderId="44" xfId="0" applyNumberFormat="1" applyFont="1" applyFill="1" applyBorder="1" applyAlignment="1" applyProtection="1">
      <alignment horizontal="center" vertical="center" readingOrder="2"/>
      <protection locked="0"/>
    </xf>
    <xf numFmtId="9" fontId="9" fillId="3" borderId="0" xfId="3" applyFont="1" applyFill="1" applyAlignment="1">
      <alignment horizontal="center"/>
    </xf>
    <xf numFmtId="3" fontId="13" fillId="5" borderId="19" xfId="0" applyNumberFormat="1" applyFont="1" applyFill="1" applyBorder="1" applyAlignment="1" applyProtection="1">
      <alignment horizontal="center" vertical="center" readingOrder="2"/>
      <protection hidden="1"/>
    </xf>
    <xf numFmtId="3" fontId="13" fillId="5" borderId="55" xfId="0" applyNumberFormat="1" applyFont="1" applyFill="1" applyBorder="1" applyAlignment="1" applyProtection="1">
      <alignment horizontal="center" vertical="center" readingOrder="2"/>
      <protection hidden="1"/>
    </xf>
    <xf numFmtId="3" fontId="11" fillId="0" borderId="17" xfId="0" applyNumberFormat="1" applyFont="1" applyBorder="1" applyAlignment="1" applyProtection="1">
      <alignment horizontal="center" vertical="center" readingOrder="2"/>
      <protection locked="0"/>
    </xf>
    <xf numFmtId="3" fontId="11" fillId="3" borderId="17" xfId="0" applyNumberFormat="1" applyFont="1" applyFill="1" applyBorder="1" applyAlignment="1" applyProtection="1">
      <alignment horizontal="center" vertical="center" readingOrder="2"/>
      <protection locked="0"/>
    </xf>
    <xf numFmtId="3" fontId="12" fillId="3" borderId="58" xfId="0" applyNumberFormat="1" applyFont="1" applyFill="1" applyBorder="1" applyAlignment="1">
      <alignment horizontal="center" vertical="center" readingOrder="2"/>
    </xf>
    <xf numFmtId="3" fontId="11" fillId="3" borderId="5" xfId="0" applyNumberFormat="1" applyFont="1" applyFill="1" applyBorder="1" applyAlignment="1" applyProtection="1">
      <alignment horizontal="right" vertical="center" readingOrder="2"/>
      <protection locked="0"/>
    </xf>
    <xf numFmtId="3" fontId="12" fillId="5" borderId="19" xfId="0" applyNumberFormat="1" applyFont="1" applyFill="1" applyBorder="1" applyAlignment="1" applyProtection="1">
      <alignment horizontal="center" vertical="center" readingOrder="2"/>
      <protection hidden="1"/>
    </xf>
    <xf numFmtId="3" fontId="16" fillId="3" borderId="5" xfId="0" applyNumberFormat="1" applyFont="1" applyFill="1" applyBorder="1" applyAlignment="1" applyProtection="1">
      <alignment horizontal="right" vertical="center" readingOrder="2"/>
      <protection locked="0"/>
    </xf>
    <xf numFmtId="3" fontId="0" fillId="0" borderId="0" xfId="0" applyNumberFormat="1"/>
    <xf numFmtId="3" fontId="12" fillId="5" borderId="54" xfId="0" applyNumberFormat="1" applyFont="1" applyFill="1" applyBorder="1" applyAlignment="1" applyProtection="1">
      <alignment horizontal="center" vertical="center" readingOrder="2"/>
      <protection hidden="1"/>
    </xf>
    <xf numFmtId="0" fontId="30" fillId="0" borderId="0" xfId="0" applyFont="1"/>
    <xf numFmtId="0" fontId="20" fillId="0" borderId="0" xfId="0" applyFont="1" applyAlignment="1">
      <alignment wrapText="1"/>
    </xf>
    <xf numFmtId="0" fontId="20" fillId="0" borderId="0" xfId="0" applyFont="1"/>
    <xf numFmtId="3" fontId="16" fillId="3" borderId="10" xfId="0" applyNumberFormat="1" applyFont="1" applyFill="1" applyBorder="1" applyAlignment="1" applyProtection="1">
      <alignment horizontal="center" vertical="center" readingOrder="2"/>
      <protection locked="0"/>
    </xf>
    <xf numFmtId="3" fontId="13" fillId="3" borderId="13" xfId="0" applyNumberFormat="1" applyFont="1" applyFill="1" applyBorder="1" applyAlignment="1">
      <alignment horizontal="center" vertical="center" readingOrder="2"/>
    </xf>
    <xf numFmtId="3" fontId="13" fillId="3" borderId="33" xfId="0" applyNumberFormat="1" applyFont="1" applyFill="1" applyBorder="1" applyAlignment="1">
      <alignment horizontal="center" vertical="center" readingOrder="2"/>
    </xf>
    <xf numFmtId="3" fontId="13" fillId="3" borderId="38" xfId="0" applyNumberFormat="1" applyFont="1" applyFill="1" applyBorder="1" applyAlignment="1">
      <alignment horizontal="center" vertical="center" readingOrder="2"/>
    </xf>
    <xf numFmtId="3" fontId="11" fillId="0" borderId="42" xfId="0" applyNumberFormat="1" applyFont="1" applyBorder="1" applyAlignment="1">
      <alignment horizontal="center" vertical="center" readingOrder="2"/>
    </xf>
    <xf numFmtId="3" fontId="11" fillId="3" borderId="51" xfId="0" applyNumberFormat="1" applyFont="1" applyFill="1" applyBorder="1" applyAlignment="1">
      <alignment horizontal="center" vertical="center" wrapText="1" readingOrder="2"/>
    </xf>
    <xf numFmtId="3" fontId="11" fillId="3" borderId="63" xfId="0" applyNumberFormat="1" applyFont="1" applyFill="1" applyBorder="1" applyAlignment="1">
      <alignment horizontal="center" vertical="center" wrapText="1" readingOrder="2"/>
    </xf>
    <xf numFmtId="3" fontId="19" fillId="3" borderId="63" xfId="0" applyNumberFormat="1" applyFont="1" applyFill="1" applyBorder="1" applyAlignment="1">
      <alignment horizontal="center" vertical="center" wrapText="1" readingOrder="2"/>
    </xf>
    <xf numFmtId="3" fontId="11" fillId="3" borderId="34" xfId="0" applyNumberFormat="1" applyFont="1" applyFill="1" applyBorder="1" applyAlignment="1">
      <alignment horizontal="center" vertical="center" wrapText="1" readingOrder="2"/>
    </xf>
    <xf numFmtId="3" fontId="12" fillId="0" borderId="27" xfId="0" applyNumberFormat="1" applyFont="1" applyBorder="1" applyAlignment="1">
      <alignment horizontal="center" vertical="center" readingOrder="2"/>
    </xf>
    <xf numFmtId="9" fontId="11" fillId="0" borderId="28" xfId="3" applyFont="1" applyBorder="1" applyAlignment="1" applyProtection="1">
      <alignment horizontal="center" vertical="center" readingOrder="2"/>
    </xf>
    <xf numFmtId="3" fontId="31" fillId="3" borderId="0" xfId="0" applyNumberFormat="1" applyFont="1" applyFill="1" applyAlignment="1">
      <alignment horizontal="center" vertical="center" readingOrder="2"/>
    </xf>
    <xf numFmtId="3" fontId="11" fillId="3" borderId="40" xfId="0" applyNumberFormat="1" applyFont="1" applyFill="1" applyBorder="1" applyAlignment="1">
      <alignment horizontal="center" vertical="center" readingOrder="2"/>
    </xf>
    <xf numFmtId="3" fontId="19" fillId="3" borderId="21" xfId="0" applyNumberFormat="1" applyFont="1" applyFill="1" applyBorder="1" applyAlignment="1">
      <alignment horizontal="center" vertical="center" wrapText="1" readingOrder="2"/>
    </xf>
    <xf numFmtId="3" fontId="11" fillId="3" borderId="32" xfId="0" applyNumberFormat="1" applyFont="1" applyFill="1" applyBorder="1" applyAlignment="1">
      <alignment horizontal="center" vertical="center" readingOrder="2"/>
    </xf>
    <xf numFmtId="9" fontId="12" fillId="3" borderId="64" xfId="3" applyFont="1" applyFill="1" applyBorder="1" applyAlignment="1" applyProtection="1">
      <alignment horizontal="center" vertical="center" readingOrder="2"/>
    </xf>
    <xf numFmtId="3" fontId="11" fillId="3" borderId="24" xfId="0" applyNumberFormat="1" applyFont="1" applyFill="1" applyBorder="1" applyAlignment="1">
      <alignment horizontal="center" vertical="center" readingOrder="2"/>
    </xf>
    <xf numFmtId="9" fontId="12" fillId="3" borderId="23" xfId="3" applyFont="1" applyFill="1" applyBorder="1" applyAlignment="1" applyProtection="1">
      <alignment horizontal="center" vertical="center" readingOrder="2"/>
    </xf>
    <xf numFmtId="3" fontId="11" fillId="3" borderId="65" xfId="0" applyNumberFormat="1" applyFont="1" applyFill="1" applyBorder="1" applyAlignment="1">
      <alignment horizontal="center" vertical="center" readingOrder="2"/>
    </xf>
    <xf numFmtId="9" fontId="12" fillId="3" borderId="31" xfId="3" applyFont="1" applyFill="1" applyBorder="1" applyAlignment="1" applyProtection="1">
      <alignment horizontal="center" vertical="center" readingOrder="2"/>
    </xf>
    <xf numFmtId="3" fontId="19" fillId="3" borderId="3" xfId="0" applyNumberFormat="1" applyFont="1" applyFill="1" applyBorder="1" applyAlignment="1">
      <alignment horizontal="center" vertical="center" wrapText="1" readingOrder="2"/>
    </xf>
    <xf numFmtId="3" fontId="32" fillId="5" borderId="19" xfId="0" applyNumberFormat="1" applyFont="1" applyFill="1" applyBorder="1" applyAlignment="1" applyProtection="1">
      <alignment horizontal="center" vertical="center" readingOrder="2"/>
      <protection hidden="1"/>
    </xf>
    <xf numFmtId="3" fontId="32" fillId="5" borderId="20" xfId="0" applyNumberFormat="1" applyFont="1" applyFill="1" applyBorder="1" applyAlignment="1" applyProtection="1">
      <alignment horizontal="center" vertical="center" readingOrder="2"/>
      <protection hidden="1"/>
    </xf>
    <xf numFmtId="3" fontId="32" fillId="5" borderId="1" xfId="0" applyNumberFormat="1" applyFont="1" applyFill="1" applyBorder="1" applyAlignment="1" applyProtection="1">
      <alignment horizontal="center" vertical="center" readingOrder="2"/>
      <protection hidden="1"/>
    </xf>
    <xf numFmtId="3" fontId="19" fillId="3" borderId="1" xfId="0" applyNumberFormat="1" applyFont="1" applyFill="1" applyBorder="1" applyAlignment="1">
      <alignment horizontal="center" vertical="center" readingOrder="2"/>
    </xf>
    <xf numFmtId="3" fontId="19" fillId="3" borderId="40" xfId="0" applyNumberFormat="1" applyFont="1" applyFill="1" applyBorder="1" applyAlignment="1">
      <alignment horizontal="center" vertical="center" readingOrder="2"/>
    </xf>
    <xf numFmtId="3" fontId="16" fillId="3" borderId="18" xfId="0" applyNumberFormat="1" applyFont="1" applyFill="1" applyBorder="1" applyAlignment="1" applyProtection="1">
      <alignment horizontal="center" vertical="center" readingOrder="2"/>
      <protection locked="0"/>
    </xf>
    <xf numFmtId="0" fontId="20" fillId="0" borderId="0" xfId="0" applyFont="1" applyAlignment="1">
      <alignment horizontal="center" wrapText="1"/>
    </xf>
    <xf numFmtId="0" fontId="0" fillId="0" borderId="0" xfId="0" applyAlignment="1">
      <alignment wrapText="1"/>
    </xf>
    <xf numFmtId="3" fontId="16" fillId="0" borderId="18" xfId="0" applyNumberFormat="1" applyFont="1" applyBorder="1" applyAlignment="1">
      <alignment horizontal="center" vertical="center" readingOrder="2"/>
    </xf>
    <xf numFmtId="3" fontId="11" fillId="3" borderId="18" xfId="0" applyNumberFormat="1" applyFont="1" applyFill="1" applyBorder="1" applyAlignment="1" applyProtection="1">
      <alignment horizontal="center" vertical="center" readingOrder="2"/>
      <protection locked="0"/>
    </xf>
    <xf numFmtId="3" fontId="11" fillId="0" borderId="44" xfId="0" applyNumberFormat="1" applyFont="1" applyBorder="1" applyAlignment="1" applyProtection="1">
      <alignment horizontal="center" vertical="center" readingOrder="2"/>
      <protection locked="0"/>
    </xf>
    <xf numFmtId="3" fontId="33" fillId="0" borderId="18" xfId="0" applyNumberFormat="1" applyFont="1" applyBorder="1" applyAlignment="1" applyProtection="1">
      <alignment horizontal="center" vertical="center" readingOrder="2"/>
      <protection locked="0"/>
    </xf>
    <xf numFmtId="3" fontId="16" fillId="0" borderId="22" xfId="0" applyNumberFormat="1" applyFont="1" applyBorder="1" applyAlignment="1" applyProtection="1">
      <alignment horizontal="right" vertical="center" readingOrder="2"/>
      <protection locked="0"/>
    </xf>
    <xf numFmtId="3" fontId="11" fillId="3" borderId="10" xfId="0" applyNumberFormat="1" applyFont="1" applyFill="1" applyBorder="1" applyAlignment="1" applyProtection="1">
      <alignment horizontal="center" vertical="center" readingOrder="2"/>
      <protection locked="0"/>
    </xf>
    <xf numFmtId="3" fontId="12" fillId="3" borderId="2" xfId="0" applyNumberFormat="1" applyFont="1" applyFill="1" applyBorder="1" applyAlignment="1">
      <alignment horizontal="center" vertical="center" shrinkToFit="1" readingOrder="2"/>
    </xf>
    <xf numFmtId="3" fontId="12" fillId="3" borderId="1" xfId="0" applyNumberFormat="1" applyFont="1" applyFill="1" applyBorder="1" applyAlignment="1">
      <alignment horizontal="center" vertical="center" shrinkToFit="1" readingOrder="2"/>
    </xf>
    <xf numFmtId="3" fontId="11" fillId="3" borderId="11" xfId="0" applyNumberFormat="1" applyFont="1" applyFill="1" applyBorder="1" applyAlignment="1">
      <alignment horizontal="center" vertical="center" shrinkToFit="1" readingOrder="2"/>
    </xf>
    <xf numFmtId="3" fontId="11" fillId="3" borderId="1" xfId="0" applyNumberFormat="1" applyFont="1" applyFill="1" applyBorder="1" applyAlignment="1">
      <alignment horizontal="center" vertical="center" shrinkToFit="1" readingOrder="2"/>
    </xf>
    <xf numFmtId="3" fontId="16" fillId="3" borderId="1" xfId="0" applyNumberFormat="1" applyFont="1" applyFill="1" applyBorder="1" applyAlignment="1">
      <alignment horizontal="center" vertical="center" shrinkToFit="1" readingOrder="2"/>
    </xf>
    <xf numFmtId="3" fontId="11" fillId="3" borderId="44" xfId="0" applyNumberFormat="1" applyFont="1" applyFill="1" applyBorder="1" applyAlignment="1">
      <alignment vertical="center" shrinkToFit="1" readingOrder="2"/>
    </xf>
    <xf numFmtId="3" fontId="11" fillId="5" borderId="58" xfId="0" applyNumberFormat="1" applyFont="1" applyFill="1" applyBorder="1" applyAlignment="1" applyProtection="1">
      <alignment horizontal="center" vertical="center" shrinkToFit="1" readingOrder="2"/>
      <protection hidden="1"/>
    </xf>
    <xf numFmtId="3" fontId="11" fillId="5" borderId="19" xfId="0" applyNumberFormat="1" applyFont="1" applyFill="1" applyBorder="1" applyAlignment="1" applyProtection="1">
      <alignment horizontal="center" vertical="center" shrinkToFit="1" readingOrder="2"/>
      <protection hidden="1"/>
    </xf>
    <xf numFmtId="3" fontId="11" fillId="0" borderId="19" xfId="0" applyNumberFormat="1" applyFont="1" applyBorder="1" applyAlignment="1" applyProtection="1">
      <alignment horizontal="center" vertical="center" shrinkToFit="1" readingOrder="2"/>
      <protection locked="0"/>
    </xf>
    <xf numFmtId="9" fontId="12" fillId="5" borderId="37" xfId="0" applyNumberFormat="1" applyFont="1" applyFill="1" applyBorder="1" applyAlignment="1" applyProtection="1">
      <alignment horizontal="center" vertical="center" shrinkToFit="1" readingOrder="2"/>
      <protection hidden="1"/>
    </xf>
    <xf numFmtId="3" fontId="11" fillId="5" borderId="49" xfId="0" applyNumberFormat="1" applyFont="1" applyFill="1" applyBorder="1" applyAlignment="1" applyProtection="1">
      <alignment horizontal="center" vertical="center" shrinkToFit="1" readingOrder="2"/>
      <protection hidden="1"/>
    </xf>
    <xf numFmtId="3" fontId="11" fillId="3" borderId="10" xfId="0" applyNumberFormat="1" applyFont="1" applyFill="1" applyBorder="1" applyAlignment="1">
      <alignment vertical="center" shrinkToFit="1" readingOrder="2"/>
    </xf>
    <xf numFmtId="3" fontId="11" fillId="5" borderId="22" xfId="0" applyNumberFormat="1" applyFont="1" applyFill="1" applyBorder="1" applyAlignment="1" applyProtection="1">
      <alignment horizontal="center" vertical="center" shrinkToFit="1" readingOrder="2"/>
      <protection hidden="1"/>
    </xf>
    <xf numFmtId="3" fontId="11" fillId="5" borderId="20" xfId="0" applyNumberFormat="1" applyFont="1" applyFill="1" applyBorder="1" applyAlignment="1" applyProtection="1">
      <alignment horizontal="center" vertical="center" shrinkToFit="1" readingOrder="2"/>
      <protection hidden="1"/>
    </xf>
    <xf numFmtId="3" fontId="11" fillId="6" borderId="58" xfId="0" applyNumberFormat="1" applyFont="1" applyFill="1" applyBorder="1" applyAlignment="1" applyProtection="1">
      <alignment horizontal="center" vertical="center" shrinkToFit="1" readingOrder="2"/>
      <protection hidden="1"/>
    </xf>
    <xf numFmtId="3" fontId="11" fillId="6" borderId="59" xfId="0" applyNumberFormat="1" applyFont="1" applyFill="1" applyBorder="1" applyAlignment="1" applyProtection="1">
      <alignment horizontal="center" vertical="center" shrinkToFit="1" readingOrder="2"/>
      <protection hidden="1"/>
    </xf>
    <xf numFmtId="3" fontId="16" fillId="3" borderId="10" xfId="0" applyNumberFormat="1" applyFont="1" applyFill="1" applyBorder="1" applyAlignment="1">
      <alignment vertical="center" shrinkToFit="1" readingOrder="2"/>
    </xf>
    <xf numFmtId="3" fontId="12" fillId="3" borderId="12" xfId="0" applyNumberFormat="1" applyFont="1" applyFill="1" applyBorder="1" applyAlignment="1">
      <alignment vertical="center" shrinkToFit="1" readingOrder="2"/>
    </xf>
    <xf numFmtId="3" fontId="11" fillId="5" borderId="11" xfId="0" applyNumberFormat="1" applyFont="1" applyFill="1" applyBorder="1" applyAlignment="1" applyProtection="1">
      <alignment horizontal="center" vertical="center" shrinkToFit="1" readingOrder="2"/>
      <protection hidden="1"/>
    </xf>
    <xf numFmtId="3" fontId="11" fillId="5" borderId="1" xfId="0" applyNumberFormat="1" applyFont="1" applyFill="1" applyBorder="1" applyAlignment="1" applyProtection="1">
      <alignment horizontal="center" vertical="center" shrinkToFit="1" readingOrder="2"/>
      <protection hidden="1"/>
    </xf>
    <xf numFmtId="9" fontId="12" fillId="5" borderId="12" xfId="0" applyNumberFormat="1" applyFont="1" applyFill="1" applyBorder="1" applyAlignment="1" applyProtection="1">
      <alignment horizontal="center" vertical="center" shrinkToFit="1" readingOrder="2"/>
      <protection hidden="1"/>
    </xf>
    <xf numFmtId="3" fontId="13" fillId="3" borderId="26" xfId="0" applyNumberFormat="1" applyFont="1" applyFill="1" applyBorder="1" applyAlignment="1">
      <alignment horizontal="center" vertical="center" shrinkToFit="1" readingOrder="2"/>
    </xf>
    <xf numFmtId="3" fontId="13" fillId="3" borderId="50" xfId="0" applyNumberFormat="1" applyFont="1" applyFill="1" applyBorder="1" applyAlignment="1">
      <alignment horizontal="center" vertical="center" shrinkToFit="1" readingOrder="2"/>
    </xf>
    <xf numFmtId="3" fontId="13" fillId="3" borderId="8" xfId="0" applyNumberFormat="1" applyFont="1" applyFill="1" applyBorder="1" applyAlignment="1">
      <alignment horizontal="center" vertical="center" shrinkToFit="1" readingOrder="2"/>
    </xf>
    <xf numFmtId="3" fontId="13" fillId="3" borderId="25" xfId="0" applyNumberFormat="1" applyFont="1" applyFill="1" applyBorder="1" applyAlignment="1">
      <alignment horizontal="center" vertical="center" shrinkToFit="1" readingOrder="2"/>
    </xf>
    <xf numFmtId="3" fontId="11" fillId="5" borderId="44" xfId="0" applyNumberFormat="1" applyFont="1" applyFill="1" applyBorder="1" applyAlignment="1" applyProtection="1">
      <alignment horizontal="center" vertical="center" shrinkToFit="1" readingOrder="2"/>
      <protection hidden="1"/>
    </xf>
    <xf numFmtId="3" fontId="16" fillId="5" borderId="17" xfId="0" applyNumberFormat="1" applyFont="1" applyFill="1" applyBorder="1" applyAlignment="1" applyProtection="1">
      <alignment horizontal="center" vertical="center" shrinkToFit="1" readingOrder="2"/>
      <protection hidden="1"/>
    </xf>
    <xf numFmtId="9" fontId="16" fillId="5" borderId="41" xfId="0" applyNumberFormat="1" applyFont="1" applyFill="1" applyBorder="1" applyAlignment="1" applyProtection="1">
      <alignment horizontal="center" vertical="center" shrinkToFit="1" readingOrder="2"/>
      <protection hidden="1"/>
    </xf>
    <xf numFmtId="3" fontId="16" fillId="5" borderId="5" xfId="0" applyNumberFormat="1" applyFont="1" applyFill="1" applyBorder="1" applyAlignment="1" applyProtection="1">
      <alignment horizontal="center" vertical="center" shrinkToFit="1" readingOrder="2"/>
      <protection hidden="1"/>
    </xf>
    <xf numFmtId="3" fontId="16" fillId="5" borderId="56" xfId="0" applyNumberFormat="1" applyFont="1" applyFill="1" applyBorder="1" applyAlignment="1" applyProtection="1">
      <alignment horizontal="center" vertical="center" shrinkToFit="1" readingOrder="2"/>
      <protection hidden="1"/>
    </xf>
    <xf numFmtId="3" fontId="11" fillId="5" borderId="61" xfId="0" applyNumberFormat="1" applyFont="1" applyFill="1" applyBorder="1" applyAlignment="1" applyProtection="1">
      <alignment horizontal="center" vertical="center" shrinkToFit="1" readingOrder="2"/>
      <protection hidden="1"/>
    </xf>
    <xf numFmtId="3" fontId="16" fillId="5" borderId="4" xfId="0" applyNumberFormat="1" applyFont="1" applyFill="1" applyBorder="1" applyAlignment="1" applyProtection="1">
      <alignment horizontal="center" vertical="center" shrinkToFit="1" readingOrder="2"/>
      <protection hidden="1"/>
    </xf>
    <xf numFmtId="9" fontId="16" fillId="5" borderId="52" xfId="0" applyNumberFormat="1" applyFont="1" applyFill="1" applyBorder="1" applyAlignment="1" applyProtection="1">
      <alignment horizontal="center" vertical="center" shrinkToFit="1" readingOrder="2"/>
      <protection hidden="1"/>
    </xf>
    <xf numFmtId="3" fontId="11" fillId="0" borderId="42" xfId="0" applyNumberFormat="1" applyFont="1" applyBorder="1" applyAlignment="1" applyProtection="1">
      <alignment horizontal="center" vertical="center" shrinkToFit="1" readingOrder="2"/>
      <protection locked="0"/>
    </xf>
    <xf numFmtId="3" fontId="16" fillId="5" borderId="60" xfId="0" applyNumberFormat="1" applyFont="1" applyFill="1" applyBorder="1" applyAlignment="1" applyProtection="1">
      <alignment horizontal="center" vertical="center" shrinkToFit="1" readingOrder="2"/>
      <protection hidden="1"/>
    </xf>
    <xf numFmtId="3" fontId="11" fillId="5" borderId="9" xfId="0" applyNumberFormat="1" applyFont="1" applyFill="1" applyBorder="1" applyAlignment="1" applyProtection="1">
      <alignment horizontal="center" vertical="center" shrinkToFit="1" readingOrder="2"/>
      <protection hidden="1"/>
    </xf>
    <xf numFmtId="3" fontId="16" fillId="5" borderId="3" xfId="0" applyNumberFormat="1" applyFont="1" applyFill="1" applyBorder="1" applyAlignment="1" applyProtection="1">
      <alignment horizontal="center" vertical="center" shrinkToFit="1" readingOrder="2"/>
      <protection hidden="1"/>
    </xf>
    <xf numFmtId="9" fontId="16" fillId="5" borderId="21" xfId="3" applyFont="1" applyFill="1" applyBorder="1" applyAlignment="1" applyProtection="1">
      <alignment horizontal="center" vertical="center" shrinkToFit="1" readingOrder="2"/>
      <protection hidden="1"/>
    </xf>
    <xf numFmtId="3" fontId="16" fillId="5" borderId="16" xfId="0" applyNumberFormat="1" applyFont="1" applyFill="1" applyBorder="1" applyAlignment="1" applyProtection="1">
      <alignment horizontal="center" vertical="center" shrinkToFit="1" readingOrder="2"/>
      <protection hidden="1"/>
    </xf>
    <xf numFmtId="3" fontId="16" fillId="5" borderId="21" xfId="0" applyNumberFormat="1" applyFont="1" applyFill="1" applyBorder="1" applyAlignment="1" applyProtection="1">
      <alignment horizontal="center" vertical="center" shrinkToFit="1" readingOrder="2"/>
      <protection hidden="1"/>
    </xf>
    <xf numFmtId="3" fontId="12" fillId="3" borderId="12" xfId="0" applyNumberFormat="1" applyFont="1" applyFill="1" applyBorder="1" applyAlignment="1">
      <alignment horizontal="center" vertical="center" shrinkToFit="1" readingOrder="2"/>
    </xf>
    <xf numFmtId="3" fontId="12" fillId="4" borderId="1" xfId="0" applyNumberFormat="1" applyFont="1" applyFill="1" applyBorder="1" applyAlignment="1">
      <alignment horizontal="center" vertical="center" shrinkToFit="1" readingOrder="2"/>
    </xf>
    <xf numFmtId="3" fontId="13" fillId="5" borderId="19" xfId="0" applyNumberFormat="1" applyFont="1" applyFill="1" applyBorder="1" applyAlignment="1" applyProtection="1">
      <alignment horizontal="center" vertical="center" shrinkToFit="1" readingOrder="2"/>
      <protection hidden="1"/>
    </xf>
    <xf numFmtId="9" fontId="12" fillId="5" borderId="56" xfId="3" applyFont="1" applyFill="1" applyBorder="1" applyAlignment="1" applyProtection="1">
      <alignment horizontal="center" vertical="center" shrinkToFit="1" readingOrder="2"/>
      <protection hidden="1"/>
    </xf>
    <xf numFmtId="3" fontId="13" fillId="5" borderId="20" xfId="0" applyNumberFormat="1" applyFont="1" applyFill="1" applyBorder="1" applyAlignment="1" applyProtection="1">
      <alignment horizontal="center" vertical="center" shrinkToFit="1" readingOrder="2"/>
      <protection hidden="1"/>
    </xf>
    <xf numFmtId="9" fontId="12" fillId="5" borderId="57" xfId="3" applyFont="1" applyFill="1" applyBorder="1" applyAlignment="1" applyProtection="1">
      <alignment horizontal="center" vertical="center" shrinkToFit="1" readingOrder="2"/>
      <protection hidden="1"/>
    </xf>
    <xf numFmtId="9" fontId="12" fillId="6" borderId="55" xfId="3" applyFont="1" applyFill="1" applyBorder="1" applyAlignment="1" applyProtection="1">
      <alignment horizontal="center" vertical="center" shrinkToFit="1" readingOrder="2"/>
      <protection hidden="1"/>
    </xf>
    <xf numFmtId="9" fontId="12" fillId="6" borderId="70" xfId="3" applyFont="1" applyFill="1" applyBorder="1" applyAlignment="1" applyProtection="1">
      <alignment horizontal="center" vertical="center" shrinkToFit="1" readingOrder="2"/>
      <protection hidden="1"/>
    </xf>
    <xf numFmtId="3" fontId="13" fillId="5" borderId="55" xfId="0" applyNumberFormat="1" applyFont="1" applyFill="1" applyBorder="1" applyAlignment="1" applyProtection="1">
      <alignment horizontal="center" vertical="center" shrinkToFit="1" readingOrder="2"/>
      <protection hidden="1"/>
    </xf>
    <xf numFmtId="9" fontId="12" fillId="6" borderId="54" xfId="3" applyFont="1" applyFill="1" applyBorder="1" applyAlignment="1" applyProtection="1">
      <alignment horizontal="center" vertical="center" shrinkToFit="1" readingOrder="2"/>
      <protection hidden="1"/>
    </xf>
    <xf numFmtId="3" fontId="13" fillId="5" borderId="1" xfId="0" applyNumberFormat="1" applyFont="1" applyFill="1" applyBorder="1" applyAlignment="1" applyProtection="1">
      <alignment horizontal="center" vertical="center" shrinkToFit="1" readingOrder="2"/>
      <protection hidden="1"/>
    </xf>
    <xf numFmtId="9" fontId="12" fillId="5" borderId="21" xfId="3" applyFont="1" applyFill="1" applyBorder="1" applyAlignment="1" applyProtection="1">
      <alignment horizontal="center" vertical="center" shrinkToFit="1" readingOrder="2"/>
      <protection hidden="1"/>
    </xf>
    <xf numFmtId="3" fontId="16" fillId="5" borderId="38" xfId="0" applyNumberFormat="1" applyFont="1" applyFill="1" applyBorder="1" applyAlignment="1" applyProtection="1">
      <alignment horizontal="center" vertical="center" shrinkToFit="1"/>
      <protection hidden="1"/>
    </xf>
    <xf numFmtId="3" fontId="13" fillId="5" borderId="44" xfId="0" applyNumberFormat="1" applyFont="1" applyFill="1" applyBorder="1" applyAlignment="1" applyProtection="1">
      <alignment vertical="center" readingOrder="2"/>
      <protection hidden="1"/>
    </xf>
    <xf numFmtId="3" fontId="13" fillId="5" borderId="10" xfId="0" applyNumberFormat="1" applyFont="1" applyFill="1" applyBorder="1" applyAlignment="1" applyProtection="1">
      <alignment vertical="center" readingOrder="2"/>
      <protection hidden="1"/>
    </xf>
    <xf numFmtId="3" fontId="13" fillId="5" borderId="9" xfId="0" applyNumberFormat="1" applyFont="1" applyFill="1" applyBorder="1" applyAlignment="1" applyProtection="1">
      <alignment vertical="center" readingOrder="2"/>
      <protection hidden="1"/>
    </xf>
    <xf numFmtId="3" fontId="17" fillId="0" borderId="0" xfId="0" applyNumberFormat="1" applyFont="1" applyAlignment="1">
      <alignment horizontal="right" vertical="center" readingOrder="2"/>
    </xf>
    <xf numFmtId="3" fontId="12" fillId="0" borderId="0" xfId="0" applyNumberFormat="1" applyFont="1" applyAlignment="1">
      <alignment vertical="center" readingOrder="2"/>
    </xf>
    <xf numFmtId="3" fontId="13" fillId="0" borderId="0" xfId="0" applyNumberFormat="1" applyFont="1" applyAlignment="1" applyProtection="1">
      <alignment vertical="center" readingOrder="2"/>
      <protection hidden="1"/>
    </xf>
    <xf numFmtId="3" fontId="15" fillId="0" borderId="0" xfId="0" applyNumberFormat="1" applyFont="1"/>
    <xf numFmtId="3" fontId="11" fillId="0" borderId="0" xfId="0" applyNumberFormat="1" applyFont="1" applyAlignment="1">
      <alignment vertical="center" readingOrder="2"/>
    </xf>
    <xf numFmtId="3" fontId="12" fillId="0" borderId="0" xfId="0" applyNumberFormat="1" applyFont="1" applyAlignment="1" applyProtection="1">
      <alignment vertical="center" readingOrder="2"/>
      <protection hidden="1"/>
    </xf>
    <xf numFmtId="3" fontId="16" fillId="5" borderId="12" xfId="0" applyNumberFormat="1" applyFont="1" applyFill="1" applyBorder="1" applyAlignment="1" applyProtection="1">
      <alignment vertical="center" shrinkToFit="1" readingOrder="2"/>
      <protection hidden="1"/>
    </xf>
    <xf numFmtId="3" fontId="12" fillId="3" borderId="66" xfId="0" applyNumberFormat="1" applyFont="1" applyFill="1" applyBorder="1" applyAlignment="1">
      <alignment vertical="center" shrinkToFit="1" readingOrder="2"/>
    </xf>
    <xf numFmtId="3" fontId="12" fillId="3" borderId="46" xfId="0" applyNumberFormat="1" applyFont="1" applyFill="1" applyBorder="1" applyAlignment="1">
      <alignment vertical="center" shrinkToFit="1" readingOrder="2"/>
    </xf>
    <xf numFmtId="3" fontId="16" fillId="5" borderId="58" xfId="0" applyNumberFormat="1" applyFont="1" applyFill="1" applyBorder="1" applyAlignment="1" applyProtection="1">
      <alignment vertical="center" shrinkToFit="1" readingOrder="2"/>
      <protection hidden="1"/>
    </xf>
    <xf numFmtId="3" fontId="16" fillId="5" borderId="22" xfId="0" applyNumberFormat="1" applyFont="1" applyFill="1" applyBorder="1" applyAlignment="1" applyProtection="1">
      <alignment vertical="center" shrinkToFit="1" readingOrder="2"/>
      <protection hidden="1"/>
    </xf>
    <xf numFmtId="3" fontId="12" fillId="0" borderId="0" xfId="0" applyNumberFormat="1" applyFont="1" applyAlignment="1">
      <alignment vertical="center" shrinkToFit="1" readingOrder="2"/>
    </xf>
    <xf numFmtId="3" fontId="16" fillId="0" borderId="0" xfId="0" applyNumberFormat="1" applyFont="1" applyAlignment="1" applyProtection="1">
      <alignment vertical="center" shrinkToFit="1" readingOrder="2"/>
      <protection hidden="1"/>
    </xf>
    <xf numFmtId="3" fontId="35" fillId="5" borderId="45" xfId="0" applyNumberFormat="1" applyFont="1" applyFill="1" applyBorder="1" applyAlignment="1" applyProtection="1">
      <alignment vertical="center" readingOrder="2"/>
      <protection hidden="1"/>
    </xf>
    <xf numFmtId="3" fontId="35" fillId="5" borderId="60" xfId="0" applyNumberFormat="1" applyFont="1" applyFill="1" applyBorder="1" applyAlignment="1" applyProtection="1">
      <alignment vertical="center" readingOrder="2"/>
      <protection hidden="1"/>
    </xf>
    <xf numFmtId="3" fontId="35" fillId="5" borderId="71" xfId="0" applyNumberFormat="1" applyFont="1" applyFill="1" applyBorder="1" applyAlignment="1" applyProtection="1">
      <alignment vertical="center" readingOrder="2"/>
      <protection hidden="1"/>
    </xf>
    <xf numFmtId="3" fontId="35" fillId="5" borderId="39" xfId="0" applyNumberFormat="1" applyFont="1" applyFill="1" applyBorder="1" applyAlignment="1" applyProtection="1">
      <alignment vertical="center" readingOrder="2"/>
      <protection hidden="1"/>
    </xf>
    <xf numFmtId="3" fontId="35" fillId="5" borderId="47" xfId="0" applyNumberFormat="1" applyFont="1" applyFill="1" applyBorder="1" applyAlignment="1" applyProtection="1">
      <alignment vertical="center" readingOrder="2"/>
      <protection hidden="1"/>
    </xf>
    <xf numFmtId="0" fontId="11" fillId="2" borderId="18" xfId="0" applyFont="1" applyFill="1" applyBorder="1" applyAlignment="1">
      <alignment vertical="center"/>
    </xf>
    <xf numFmtId="3" fontId="11" fillId="0" borderId="18" xfId="0" applyNumberFormat="1" applyFont="1" applyBorder="1" applyAlignment="1">
      <alignment horizontal="center" vertical="center" readingOrder="2"/>
    </xf>
    <xf numFmtId="3" fontId="16" fillId="5" borderId="18" xfId="0" applyNumberFormat="1" applyFont="1" applyFill="1" applyBorder="1" applyAlignment="1" applyProtection="1">
      <alignment horizontal="center" vertical="center" shrinkToFit="1"/>
      <protection hidden="1"/>
    </xf>
    <xf numFmtId="3" fontId="23" fillId="5" borderId="18" xfId="0" applyNumberFormat="1" applyFont="1" applyFill="1" applyBorder="1" applyAlignment="1" applyProtection="1">
      <alignment horizontal="center" vertical="center" readingOrder="2"/>
      <protection hidden="1"/>
    </xf>
    <xf numFmtId="4" fontId="23" fillId="5" borderId="18" xfId="0" applyNumberFormat="1" applyFont="1" applyFill="1" applyBorder="1" applyAlignment="1" applyProtection="1">
      <alignment horizontal="center" vertical="center" readingOrder="2"/>
      <protection hidden="1"/>
    </xf>
    <xf numFmtId="3" fontId="11" fillId="8" borderId="18" xfId="0" applyNumberFormat="1" applyFont="1" applyFill="1" applyBorder="1" applyAlignment="1">
      <alignment horizontal="center" vertical="center" readingOrder="2"/>
    </xf>
    <xf numFmtId="3" fontId="11" fillId="3" borderId="33" xfId="0" applyNumberFormat="1" applyFont="1" applyFill="1" applyBorder="1" applyAlignment="1">
      <alignment horizontal="center" vertical="center" readingOrder="2"/>
    </xf>
    <xf numFmtId="3" fontId="16" fillId="0" borderId="10" xfId="0" applyNumberFormat="1" applyFont="1" applyBorder="1" applyAlignment="1">
      <alignment horizontal="center" vertical="center" readingOrder="2"/>
    </xf>
    <xf numFmtId="3" fontId="16" fillId="0" borderId="24" xfId="0" applyNumberFormat="1" applyFont="1" applyBorder="1" applyAlignment="1">
      <alignment horizontal="center" vertical="center" readingOrder="2"/>
    </xf>
    <xf numFmtId="3" fontId="13" fillId="5" borderId="21" xfId="0" applyNumberFormat="1" applyFont="1" applyFill="1" applyBorder="1" applyAlignment="1" applyProtection="1">
      <alignment horizontal="center" vertical="center" readingOrder="2"/>
      <protection hidden="1"/>
    </xf>
    <xf numFmtId="3" fontId="11" fillId="3" borderId="49" xfId="0" applyNumberFormat="1" applyFont="1" applyFill="1" applyBorder="1" applyAlignment="1">
      <alignment vertical="center" readingOrder="2"/>
    </xf>
    <xf numFmtId="3" fontId="12" fillId="5" borderId="20" xfId="0" applyNumberFormat="1" applyFont="1" applyFill="1" applyBorder="1" applyAlignment="1" applyProtection="1">
      <alignment vertical="center" readingOrder="2"/>
      <protection hidden="1"/>
    </xf>
    <xf numFmtId="3" fontId="12" fillId="5" borderId="1" xfId="0" applyNumberFormat="1" applyFont="1" applyFill="1" applyBorder="1" applyAlignment="1" applyProtection="1">
      <alignment vertical="center" readingOrder="2"/>
      <protection hidden="1"/>
    </xf>
    <xf numFmtId="3" fontId="13" fillId="5" borderId="11" xfId="0" applyNumberFormat="1" applyFont="1" applyFill="1" applyBorder="1" applyAlignment="1" applyProtection="1">
      <alignment vertical="center" readingOrder="2"/>
      <protection hidden="1"/>
    </xf>
    <xf numFmtId="3" fontId="11" fillId="0" borderId="29" xfId="0" applyNumberFormat="1" applyFont="1" applyBorder="1" applyAlignment="1" applyProtection="1">
      <alignment horizontal="center"/>
      <protection hidden="1"/>
    </xf>
    <xf numFmtId="3" fontId="12" fillId="3" borderId="66" xfId="0" applyNumberFormat="1" applyFont="1" applyFill="1" applyBorder="1" applyAlignment="1">
      <alignment horizontal="center" vertical="center" readingOrder="2"/>
    </xf>
    <xf numFmtId="3" fontId="12" fillId="3" borderId="0" xfId="0" applyNumberFormat="1" applyFont="1" applyFill="1" applyBorder="1" applyAlignment="1">
      <alignment vertical="center" readingOrder="2"/>
    </xf>
    <xf numFmtId="3" fontId="12" fillId="3" borderId="0" xfId="0" applyNumberFormat="1" applyFont="1" applyFill="1" applyBorder="1" applyAlignment="1">
      <alignment horizontal="center" vertical="center" readingOrder="2"/>
    </xf>
    <xf numFmtId="3" fontId="12" fillId="3" borderId="69" xfId="0" applyNumberFormat="1" applyFont="1" applyFill="1" applyBorder="1" applyAlignment="1">
      <alignment horizontal="center" vertical="center" readingOrder="2"/>
    </xf>
    <xf numFmtId="3" fontId="12" fillId="0" borderId="0" xfId="0" applyNumberFormat="1" applyFont="1" applyFill="1" applyBorder="1" applyAlignment="1" applyProtection="1">
      <alignment vertical="center" readingOrder="2"/>
      <protection hidden="1"/>
    </xf>
    <xf numFmtId="3" fontId="12" fillId="3" borderId="49" xfId="0" applyNumberFormat="1" applyFont="1" applyFill="1" applyBorder="1" applyAlignment="1">
      <alignment horizontal="center" vertical="center" readingOrder="2"/>
    </xf>
    <xf numFmtId="3" fontId="12" fillId="3" borderId="54" xfId="0" applyNumberFormat="1" applyFont="1" applyFill="1" applyBorder="1" applyAlignment="1" applyProtection="1">
      <alignment horizontal="center" vertical="center" readingOrder="2"/>
      <protection locked="0"/>
    </xf>
    <xf numFmtId="3" fontId="12" fillId="3" borderId="6" xfId="0" applyNumberFormat="1" applyFont="1" applyFill="1" applyBorder="1" applyAlignment="1">
      <alignment horizontal="center" vertical="center" readingOrder="2"/>
    </xf>
    <xf numFmtId="0" fontId="11" fillId="0" borderId="19" xfId="0" applyFont="1" applyFill="1" applyBorder="1" applyAlignment="1">
      <alignment horizontal="center" vertical="center"/>
    </xf>
    <xf numFmtId="0" fontId="11" fillId="0" borderId="32" xfId="0" applyFont="1" applyFill="1" applyBorder="1" applyAlignment="1">
      <alignment horizontal="center" vertical="center"/>
    </xf>
    <xf numFmtId="0" fontId="11" fillId="0" borderId="20" xfId="0" applyFont="1" applyFill="1" applyBorder="1" applyAlignment="1">
      <alignment horizontal="center" vertical="center"/>
    </xf>
    <xf numFmtId="3" fontId="11" fillId="0" borderId="23" xfId="0" applyNumberFormat="1" applyFont="1" applyFill="1" applyBorder="1" applyAlignment="1">
      <alignment horizontal="center" vertical="center"/>
    </xf>
    <xf numFmtId="0" fontId="11" fillId="0" borderId="28" xfId="0" applyFont="1" applyFill="1" applyBorder="1" applyAlignment="1">
      <alignment horizontal="center" vertical="center"/>
    </xf>
    <xf numFmtId="3" fontId="11" fillId="0" borderId="31" xfId="0" applyNumberFormat="1" applyFont="1" applyFill="1" applyBorder="1" applyAlignment="1">
      <alignment horizontal="center" vertical="center"/>
    </xf>
    <xf numFmtId="3" fontId="11" fillId="0" borderId="37" xfId="0" applyNumberFormat="1" applyFont="1" applyFill="1" applyBorder="1" applyAlignment="1">
      <alignment horizontal="center" vertical="center"/>
    </xf>
    <xf numFmtId="0" fontId="11" fillId="0" borderId="17" xfId="0" applyFont="1" applyFill="1" applyBorder="1" applyAlignment="1">
      <alignment horizontal="center" vertical="center"/>
    </xf>
    <xf numFmtId="0" fontId="11" fillId="0" borderId="18" xfId="0" applyFont="1" applyFill="1" applyBorder="1" applyAlignment="1">
      <alignment horizontal="center" vertical="center"/>
    </xf>
    <xf numFmtId="0" fontId="11" fillId="0" borderId="18" xfId="0" quotePrefix="1" applyFont="1" applyFill="1" applyBorder="1" applyAlignment="1">
      <alignment horizontal="center" vertical="center"/>
    </xf>
    <xf numFmtId="0" fontId="11" fillId="0" borderId="24" xfId="0" applyFont="1" applyFill="1" applyBorder="1" applyAlignment="1">
      <alignment horizontal="center" vertical="center"/>
    </xf>
    <xf numFmtId="0" fontId="11" fillId="0" borderId="27" xfId="0" applyFont="1" applyFill="1" applyBorder="1" applyAlignment="1">
      <alignment horizontal="center" vertical="center"/>
    </xf>
    <xf numFmtId="0" fontId="11" fillId="0" borderId="26" xfId="0" applyFont="1" applyFill="1" applyBorder="1" applyAlignment="1">
      <alignment horizontal="center" vertical="center"/>
    </xf>
    <xf numFmtId="0" fontId="11" fillId="0" borderId="26" xfId="0" quotePrefix="1" applyFont="1" applyFill="1" applyBorder="1" applyAlignment="1">
      <alignment horizontal="center" vertical="center"/>
    </xf>
    <xf numFmtId="0" fontId="0" fillId="9" borderId="0" xfId="0" applyFill="1"/>
    <xf numFmtId="0" fontId="0" fillId="10" borderId="0" xfId="0" applyFill="1"/>
    <xf numFmtId="0" fontId="0" fillId="11" borderId="0" xfId="0" applyFill="1"/>
    <xf numFmtId="3" fontId="12" fillId="3" borderId="6" xfId="0" applyNumberFormat="1" applyFont="1" applyFill="1" applyBorder="1" applyAlignment="1">
      <alignment horizontal="center" vertical="center" readingOrder="2"/>
    </xf>
    <xf numFmtId="3" fontId="12" fillId="3" borderId="18" xfId="0" applyNumberFormat="1" applyFont="1" applyFill="1" applyBorder="1" applyAlignment="1">
      <alignment horizontal="center" vertical="center" readingOrder="2"/>
    </xf>
    <xf numFmtId="3" fontId="11" fillId="8" borderId="18" xfId="0" applyNumberFormat="1" applyFont="1" applyFill="1" applyBorder="1" applyAlignment="1">
      <alignment vertical="center" readingOrder="2"/>
    </xf>
    <xf numFmtId="3" fontId="13" fillId="5" borderId="22" xfId="0" applyNumberFormat="1" applyFont="1" applyFill="1" applyBorder="1" applyAlignment="1" applyProtection="1">
      <alignment horizontal="center" vertical="center" readingOrder="2"/>
      <protection hidden="1"/>
    </xf>
    <xf numFmtId="3" fontId="13" fillId="5" borderId="11" xfId="0" applyNumberFormat="1" applyFont="1" applyFill="1" applyBorder="1" applyAlignment="1" applyProtection="1">
      <alignment horizontal="center" vertical="center" readingOrder="2"/>
      <protection hidden="1"/>
    </xf>
    <xf numFmtId="3" fontId="13" fillId="5" borderId="12" xfId="0" applyNumberFormat="1" applyFont="1" applyFill="1" applyBorder="1" applyAlignment="1" applyProtection="1">
      <alignment vertical="center" readingOrder="2"/>
      <protection hidden="1"/>
    </xf>
    <xf numFmtId="3" fontId="20" fillId="5" borderId="18" xfId="0" applyNumberFormat="1" applyFont="1" applyFill="1" applyBorder="1" applyAlignment="1">
      <alignment horizontal="center" vertical="center" readingOrder="2"/>
    </xf>
    <xf numFmtId="3" fontId="12" fillId="5" borderId="18" xfId="0" applyNumberFormat="1" applyFont="1" applyFill="1" applyBorder="1" applyAlignment="1">
      <alignment horizontal="center" vertical="center" readingOrder="2"/>
    </xf>
    <xf numFmtId="3" fontId="17" fillId="0" borderId="0" xfId="0" applyNumberFormat="1" applyFont="1" applyAlignment="1">
      <alignment horizontal="center"/>
    </xf>
    <xf numFmtId="0" fontId="20" fillId="0" borderId="0" xfId="0" applyFont="1" applyAlignment="1">
      <alignment horizontal="center" wrapText="1"/>
    </xf>
    <xf numFmtId="0" fontId="17" fillId="0" borderId="0" xfId="0" applyFont="1" applyAlignment="1">
      <alignment horizontal="right"/>
    </xf>
    <xf numFmtId="0" fontId="20" fillId="0" borderId="0" xfId="0" applyFont="1" applyAlignment="1">
      <alignment horizontal="center"/>
    </xf>
    <xf numFmtId="0" fontId="21" fillId="0" borderId="0" xfId="0" applyFont="1" applyAlignment="1">
      <alignment horizontal="center"/>
    </xf>
    <xf numFmtId="0" fontId="21" fillId="0" borderId="0" xfId="0" applyFont="1" applyAlignment="1">
      <alignment horizontal="center" vertical="center" wrapText="1"/>
    </xf>
    <xf numFmtId="0" fontId="11" fillId="0" borderId="17" xfId="0" applyFont="1" applyFill="1" applyBorder="1" applyAlignment="1">
      <alignment horizontal="center" vertical="center"/>
    </xf>
    <xf numFmtId="0" fontId="11" fillId="0" borderId="41" xfId="0" applyFont="1" applyFill="1" applyBorder="1" applyAlignment="1">
      <alignment horizontal="center" vertical="center"/>
    </xf>
    <xf numFmtId="3" fontId="21" fillId="3" borderId="0" xfId="0" applyNumberFormat="1" applyFont="1" applyFill="1" applyAlignment="1">
      <alignment horizontal="right" vertical="center" readingOrder="2"/>
    </xf>
    <xf numFmtId="0" fontId="11" fillId="0" borderId="43" xfId="0" applyFont="1" applyBorder="1" applyAlignment="1">
      <alignment horizontal="center" vertical="center" shrinkToFit="1"/>
    </xf>
    <xf numFmtId="0" fontId="11" fillId="0" borderId="26" xfId="0" applyFont="1" applyBorder="1" applyAlignment="1">
      <alignment horizontal="center" vertical="center" shrinkToFit="1"/>
    </xf>
    <xf numFmtId="0" fontId="11" fillId="0" borderId="43" xfId="0" applyFont="1" applyBorder="1" applyAlignment="1">
      <alignment horizontal="center" vertical="center"/>
    </xf>
    <xf numFmtId="0" fontId="11" fillId="0" borderId="38" xfId="0" applyFont="1" applyBorder="1" applyAlignment="1">
      <alignment horizontal="center" vertical="center"/>
    </xf>
    <xf numFmtId="0" fontId="11" fillId="0" borderId="26" xfId="0" applyFont="1" applyBorder="1" applyAlignment="1">
      <alignment horizontal="center" vertical="center"/>
    </xf>
    <xf numFmtId="0" fontId="11" fillId="0" borderId="25" xfId="0" applyFont="1" applyBorder="1" applyAlignment="1">
      <alignment horizontal="center" vertical="center"/>
    </xf>
    <xf numFmtId="0" fontId="11" fillId="0" borderId="18" xfId="0" applyFont="1" applyFill="1" applyBorder="1" applyAlignment="1">
      <alignment horizontal="center" vertical="center"/>
    </xf>
    <xf numFmtId="0" fontId="11" fillId="0" borderId="42" xfId="0" applyFont="1" applyFill="1" applyBorder="1" applyAlignment="1">
      <alignment horizontal="center" vertical="center"/>
    </xf>
    <xf numFmtId="0" fontId="11" fillId="0" borderId="26" xfId="0" applyFont="1" applyFill="1" applyBorder="1" applyAlignment="1">
      <alignment horizontal="center" vertical="center"/>
    </xf>
    <xf numFmtId="0" fontId="11" fillId="0" borderId="25" xfId="0" applyFont="1" applyFill="1" applyBorder="1" applyAlignment="1">
      <alignment horizontal="center" vertical="center"/>
    </xf>
    <xf numFmtId="0" fontId="11" fillId="0" borderId="11" xfId="0" applyFont="1" applyBorder="1" applyAlignment="1">
      <alignment horizontal="center" vertical="center"/>
    </xf>
    <xf numFmtId="0" fontId="11" fillId="0" borderId="40" xfId="0"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0" fontId="29" fillId="0" borderId="11" xfId="0" applyFont="1" applyBorder="1" applyAlignment="1">
      <alignment horizontal="center" vertical="center"/>
    </xf>
    <xf numFmtId="0" fontId="29" fillId="0" borderId="12" xfId="0" applyFont="1" applyBorder="1" applyAlignment="1">
      <alignment horizontal="center" vertical="center"/>
    </xf>
    <xf numFmtId="0" fontId="29" fillId="0" borderId="21" xfId="0" applyFont="1" applyBorder="1" applyAlignment="1">
      <alignment horizontal="center" vertical="center"/>
    </xf>
    <xf numFmtId="0" fontId="11" fillId="0" borderId="66" xfId="0" applyFont="1" applyBorder="1" applyAlignment="1">
      <alignment horizontal="center" vertical="center"/>
    </xf>
    <xf numFmtId="0" fontId="11" fillId="0" borderId="46" xfId="0" applyFont="1" applyBorder="1" applyAlignment="1">
      <alignment horizontal="center" vertical="center"/>
    </xf>
    <xf numFmtId="0" fontId="11" fillId="0" borderId="63" xfId="0" applyFont="1" applyBorder="1" applyAlignment="1">
      <alignment horizontal="center" vertical="center"/>
    </xf>
    <xf numFmtId="0" fontId="11" fillId="0" borderId="54" xfId="0" applyFont="1" applyBorder="1" applyAlignment="1">
      <alignment horizontal="center" vertical="center"/>
    </xf>
    <xf numFmtId="0" fontId="11" fillId="0" borderId="33" xfId="0" applyFont="1" applyBorder="1" applyAlignment="1">
      <alignment horizontal="center" vertical="center"/>
    </xf>
    <xf numFmtId="0" fontId="11" fillId="0" borderId="64" xfId="0" applyFont="1" applyBorder="1" applyAlignment="1">
      <alignment horizontal="center" vertical="center"/>
    </xf>
    <xf numFmtId="0" fontId="11" fillId="0" borderId="51" xfId="0" applyFont="1" applyBorder="1" applyAlignment="1">
      <alignment horizontal="center" vertical="center"/>
    </xf>
    <xf numFmtId="0" fontId="11" fillId="0" borderId="67" xfId="0" applyFont="1" applyBorder="1" applyAlignment="1">
      <alignment horizontal="center" vertical="center"/>
    </xf>
    <xf numFmtId="0" fontId="11" fillId="0" borderId="62" xfId="0" applyFont="1" applyBorder="1" applyAlignment="1">
      <alignment horizontal="center" vertical="center"/>
    </xf>
    <xf numFmtId="3" fontId="11" fillId="0" borderId="29" xfId="0" applyNumberFormat="1" applyFont="1" applyFill="1" applyBorder="1" applyAlignment="1">
      <alignment horizontal="center" vertical="center"/>
    </xf>
    <xf numFmtId="3" fontId="11" fillId="0" borderId="51" xfId="0" applyNumberFormat="1" applyFont="1" applyFill="1" applyBorder="1" applyAlignment="1">
      <alignment horizontal="center" vertical="center"/>
    </xf>
    <xf numFmtId="3" fontId="11" fillId="0" borderId="22" xfId="0" applyNumberFormat="1" applyFont="1" applyFill="1" applyBorder="1" applyAlignment="1">
      <alignment horizontal="center" vertical="center"/>
    </xf>
    <xf numFmtId="3" fontId="11" fillId="0" borderId="24" xfId="0" applyNumberFormat="1" applyFont="1" applyFill="1" applyBorder="1" applyAlignment="1">
      <alignment horizontal="center" vertical="center"/>
    </xf>
    <xf numFmtId="3" fontId="11" fillId="0" borderId="30" xfId="0" applyNumberFormat="1" applyFont="1" applyFill="1" applyBorder="1" applyAlignment="1">
      <alignment horizontal="center" vertical="center"/>
    </xf>
    <xf numFmtId="3" fontId="11" fillId="0" borderId="27" xfId="0" applyNumberFormat="1" applyFont="1" applyFill="1" applyBorder="1" applyAlignment="1">
      <alignment horizontal="center" vertical="center"/>
    </xf>
    <xf numFmtId="3" fontId="11" fillId="0" borderId="33" xfId="0" applyNumberFormat="1" applyFont="1" applyFill="1" applyBorder="1" applyAlignment="1">
      <alignment horizontal="center" vertical="center"/>
    </xf>
    <xf numFmtId="3" fontId="11" fillId="0" borderId="10" xfId="0" applyNumberFormat="1" applyFont="1" applyFill="1" applyBorder="1" applyAlignment="1">
      <alignment horizontal="center" vertical="center"/>
    </xf>
    <xf numFmtId="3" fontId="11" fillId="0" borderId="48" xfId="0" applyNumberFormat="1" applyFont="1" applyFill="1" applyBorder="1" applyAlignment="1">
      <alignment horizontal="center" vertical="center"/>
    </xf>
    <xf numFmtId="3" fontId="11" fillId="0" borderId="34" xfId="0" applyNumberFormat="1" applyFont="1" applyFill="1" applyBorder="1" applyAlignment="1">
      <alignment horizontal="center" vertical="center"/>
    </xf>
    <xf numFmtId="3" fontId="11" fillId="0" borderId="33" xfId="0" quotePrefix="1" applyNumberFormat="1" applyFont="1" applyFill="1" applyBorder="1" applyAlignment="1">
      <alignment horizontal="center" vertical="center"/>
    </xf>
    <xf numFmtId="3" fontId="11" fillId="0" borderId="57" xfId="0" applyNumberFormat="1" applyFont="1" applyFill="1" applyBorder="1" applyAlignment="1">
      <alignment horizontal="center" vertical="center"/>
    </xf>
    <xf numFmtId="3" fontId="11" fillId="0" borderId="53" xfId="0" applyNumberFormat="1" applyFont="1" applyFill="1" applyBorder="1" applyAlignment="1">
      <alignment horizontal="center" vertical="center"/>
    </xf>
    <xf numFmtId="3" fontId="11" fillId="0" borderId="10" xfId="0" applyNumberFormat="1" applyFont="1" applyBorder="1" applyAlignment="1">
      <alignment horizontal="center" vertical="center" readingOrder="2"/>
    </xf>
    <xf numFmtId="3" fontId="11" fillId="0" borderId="24" xfId="0" applyNumberFormat="1" applyFont="1" applyBorder="1" applyAlignment="1">
      <alignment horizontal="center" vertical="center" readingOrder="2"/>
    </xf>
    <xf numFmtId="3" fontId="11" fillId="5" borderId="22" xfId="0" applyNumberFormat="1" applyFont="1" applyFill="1" applyBorder="1" applyAlignment="1" applyProtection="1">
      <alignment horizontal="center" vertical="center" readingOrder="2"/>
      <protection hidden="1"/>
    </xf>
    <xf numFmtId="3" fontId="11" fillId="5" borderId="57" xfId="0" applyNumberFormat="1" applyFont="1" applyFill="1" applyBorder="1" applyAlignment="1" applyProtection="1">
      <alignment horizontal="center" vertical="center" readingOrder="2"/>
      <protection hidden="1"/>
    </xf>
    <xf numFmtId="3" fontId="16" fillId="0" borderId="10" xfId="0" applyNumberFormat="1" applyFont="1" applyBorder="1" applyAlignment="1">
      <alignment horizontal="center" vertical="center" readingOrder="2"/>
    </xf>
    <xf numFmtId="3" fontId="16" fillId="0" borderId="24" xfId="0" applyNumberFormat="1" applyFont="1" applyBorder="1" applyAlignment="1">
      <alignment horizontal="center" vertical="center" readingOrder="2"/>
    </xf>
    <xf numFmtId="3" fontId="21" fillId="3" borderId="39" xfId="0" applyNumberFormat="1" applyFont="1" applyFill="1" applyBorder="1" applyAlignment="1" applyProtection="1">
      <alignment horizontal="right" vertical="center" readingOrder="2"/>
    </xf>
    <xf numFmtId="3" fontId="11" fillId="3" borderId="33" xfId="0" applyNumberFormat="1" applyFont="1" applyFill="1" applyBorder="1" applyAlignment="1">
      <alignment horizontal="center" vertical="center" wrapText="1" readingOrder="2"/>
    </xf>
    <xf numFmtId="3" fontId="11" fillId="3" borderId="64" xfId="0" applyNumberFormat="1" applyFont="1" applyFill="1" applyBorder="1" applyAlignment="1">
      <alignment horizontal="center" vertical="center" readingOrder="2"/>
    </xf>
    <xf numFmtId="3" fontId="11" fillId="3" borderId="34" xfId="0" applyNumberFormat="1" applyFont="1" applyFill="1" applyBorder="1" applyAlignment="1">
      <alignment horizontal="center" vertical="center" readingOrder="2"/>
    </xf>
    <xf numFmtId="3" fontId="13" fillId="3" borderId="33" xfId="0" applyNumberFormat="1" applyFont="1" applyFill="1" applyBorder="1" applyAlignment="1">
      <alignment horizontal="center" vertical="center" readingOrder="2"/>
    </xf>
    <xf numFmtId="3" fontId="13" fillId="3" borderId="51" xfId="0" applyNumberFormat="1" applyFont="1" applyFill="1" applyBorder="1" applyAlignment="1">
      <alignment horizontal="center" vertical="center" readingOrder="2"/>
    </xf>
    <xf numFmtId="3" fontId="12" fillId="3" borderId="29" xfId="0" applyNumberFormat="1" applyFont="1" applyFill="1" applyBorder="1" applyAlignment="1">
      <alignment horizontal="center" vertical="center" readingOrder="2"/>
    </xf>
    <xf numFmtId="3" fontId="12" fillId="3" borderId="34" xfId="0" applyNumberFormat="1" applyFont="1" applyFill="1" applyBorder="1" applyAlignment="1">
      <alignment horizontal="center" vertical="center" readingOrder="2"/>
    </xf>
    <xf numFmtId="3" fontId="35" fillId="3" borderId="69" xfId="0" applyNumberFormat="1" applyFont="1" applyFill="1" applyBorder="1" applyAlignment="1">
      <alignment horizontal="right" vertical="center" readingOrder="2"/>
    </xf>
    <xf numFmtId="3" fontId="12" fillId="3" borderId="69" xfId="0" applyNumberFormat="1" applyFont="1" applyFill="1" applyBorder="1" applyAlignment="1">
      <alignment horizontal="right" vertical="center" readingOrder="2"/>
    </xf>
    <xf numFmtId="3" fontId="11" fillId="5" borderId="11" xfId="0" applyNumberFormat="1" applyFont="1" applyFill="1" applyBorder="1" applyAlignment="1" applyProtection="1">
      <alignment horizontal="center" vertical="center" readingOrder="2"/>
      <protection hidden="1"/>
    </xf>
    <xf numFmtId="3" fontId="11" fillId="5" borderId="21" xfId="0" applyNumberFormat="1" applyFont="1" applyFill="1" applyBorder="1" applyAlignment="1" applyProtection="1">
      <alignment horizontal="center" vertical="center" readingOrder="2"/>
      <protection hidden="1"/>
    </xf>
    <xf numFmtId="3" fontId="12" fillId="3" borderId="11" xfId="0" applyNumberFormat="1" applyFont="1" applyFill="1" applyBorder="1" applyAlignment="1">
      <alignment horizontal="center" vertical="center" readingOrder="2"/>
    </xf>
    <xf numFmtId="3" fontId="12" fillId="3" borderId="12" xfId="0" applyNumberFormat="1" applyFont="1" applyFill="1" applyBorder="1" applyAlignment="1">
      <alignment horizontal="center" vertical="center" readingOrder="2"/>
    </xf>
    <xf numFmtId="3" fontId="12" fillId="3" borderId="21" xfId="0" applyNumberFormat="1" applyFont="1" applyFill="1" applyBorder="1" applyAlignment="1">
      <alignment horizontal="center" vertical="center" readingOrder="2"/>
    </xf>
    <xf numFmtId="3" fontId="12" fillId="0" borderId="48" xfId="0" applyNumberFormat="1" applyFont="1" applyBorder="1" applyAlignment="1">
      <alignment horizontal="center" vertical="center" readingOrder="2"/>
    </xf>
    <xf numFmtId="3" fontId="12" fillId="0" borderId="31" xfId="0" applyNumberFormat="1" applyFont="1" applyBorder="1" applyAlignment="1">
      <alignment horizontal="center" vertical="center" readingOrder="2"/>
    </xf>
    <xf numFmtId="3" fontId="12" fillId="0" borderId="53" xfId="0" applyNumberFormat="1" applyFont="1" applyBorder="1" applyAlignment="1">
      <alignment horizontal="center" vertical="center" readingOrder="2"/>
    </xf>
    <xf numFmtId="3" fontId="11" fillId="3" borderId="33" xfId="0" applyNumberFormat="1" applyFont="1" applyFill="1" applyBorder="1" applyAlignment="1">
      <alignment horizontal="center" vertical="center" readingOrder="2"/>
    </xf>
    <xf numFmtId="3" fontId="12" fillId="0" borderId="11" xfId="0" applyNumberFormat="1" applyFont="1" applyBorder="1" applyAlignment="1">
      <alignment horizontal="center" vertical="center" readingOrder="2"/>
    </xf>
    <xf numFmtId="3" fontId="12" fillId="0" borderId="12" xfId="0" applyNumberFormat="1" applyFont="1" applyBorder="1" applyAlignment="1">
      <alignment horizontal="center" vertical="center" readingOrder="2"/>
    </xf>
    <xf numFmtId="3" fontId="12" fillId="0" borderId="21" xfId="0" applyNumberFormat="1" applyFont="1" applyBorder="1" applyAlignment="1">
      <alignment horizontal="center" vertical="center" readingOrder="2"/>
    </xf>
    <xf numFmtId="3" fontId="11" fillId="3" borderId="9" xfId="0" applyNumberFormat="1" applyFont="1" applyFill="1" applyBorder="1" applyAlignment="1">
      <alignment horizontal="center" vertical="center" wrapText="1" readingOrder="2"/>
    </xf>
    <xf numFmtId="3" fontId="11" fillId="3" borderId="12" xfId="0" applyNumberFormat="1" applyFont="1" applyFill="1" applyBorder="1" applyAlignment="1">
      <alignment horizontal="center" vertical="center" wrapText="1" readingOrder="2"/>
    </xf>
    <xf numFmtId="3" fontId="11" fillId="3" borderId="10" xfId="0" applyNumberFormat="1" applyFont="1" applyFill="1" applyBorder="1" applyAlignment="1">
      <alignment horizontal="center" vertical="center" readingOrder="2"/>
    </xf>
    <xf numFmtId="3" fontId="11" fillId="3" borderId="23" xfId="0" applyNumberFormat="1" applyFont="1" applyFill="1" applyBorder="1" applyAlignment="1">
      <alignment horizontal="center" vertical="center" readingOrder="2"/>
    </xf>
    <xf numFmtId="3" fontId="12" fillId="3" borderId="22" xfId="0" applyNumberFormat="1" applyFont="1" applyFill="1" applyBorder="1" applyAlignment="1">
      <alignment horizontal="right" vertical="center" readingOrder="2"/>
    </xf>
    <xf numFmtId="3" fontId="12" fillId="3" borderId="23" xfId="0" applyNumberFormat="1" applyFont="1" applyFill="1" applyBorder="1" applyAlignment="1">
      <alignment horizontal="right" vertical="center" readingOrder="2"/>
    </xf>
    <xf numFmtId="3" fontId="12" fillId="3" borderId="24" xfId="0" applyNumberFormat="1" applyFont="1" applyFill="1" applyBorder="1" applyAlignment="1">
      <alignment horizontal="right" vertical="center" readingOrder="2"/>
    </xf>
    <xf numFmtId="3" fontId="11" fillId="3" borderId="22" xfId="0" applyNumberFormat="1" applyFont="1" applyFill="1" applyBorder="1" applyAlignment="1">
      <alignment horizontal="right" vertical="center" readingOrder="2"/>
    </xf>
    <xf numFmtId="3" fontId="11" fillId="3" borderId="23" xfId="0" applyNumberFormat="1" applyFont="1" applyFill="1" applyBorder="1" applyAlignment="1">
      <alignment horizontal="right" vertical="center" readingOrder="2"/>
    </xf>
    <xf numFmtId="3" fontId="11" fillId="3" borderId="24" xfId="0" applyNumberFormat="1" applyFont="1" applyFill="1" applyBorder="1" applyAlignment="1">
      <alignment horizontal="right" vertical="center" readingOrder="2"/>
    </xf>
    <xf numFmtId="3" fontId="12" fillId="3" borderId="30" xfId="0" applyNumberFormat="1" applyFont="1" applyFill="1" applyBorder="1" applyAlignment="1">
      <alignment horizontal="right" vertical="center" readingOrder="2"/>
    </xf>
    <xf numFmtId="3" fontId="12" fillId="3" borderId="31" xfId="0" applyNumberFormat="1" applyFont="1" applyFill="1" applyBorder="1" applyAlignment="1">
      <alignment horizontal="right" vertical="center" readingOrder="2"/>
    </xf>
    <xf numFmtId="3" fontId="12" fillId="3" borderId="27" xfId="0" applyNumberFormat="1" applyFont="1" applyFill="1" applyBorder="1" applyAlignment="1">
      <alignment horizontal="right" vertical="center" readingOrder="2"/>
    </xf>
    <xf numFmtId="3" fontId="11" fillId="3" borderId="11" xfId="0" applyNumberFormat="1" applyFont="1" applyFill="1" applyBorder="1" applyAlignment="1">
      <alignment horizontal="center" vertical="center" readingOrder="2"/>
    </xf>
    <xf numFmtId="3" fontId="11" fillId="3" borderId="12" xfId="0" applyNumberFormat="1" applyFont="1" applyFill="1" applyBorder="1" applyAlignment="1">
      <alignment horizontal="center" vertical="center" readingOrder="2"/>
    </xf>
    <xf numFmtId="3" fontId="11" fillId="3" borderId="40" xfId="0" applyNumberFormat="1" applyFont="1" applyFill="1" applyBorder="1" applyAlignment="1">
      <alignment horizontal="center" vertical="center" readingOrder="2"/>
    </xf>
    <xf numFmtId="3" fontId="12" fillId="3" borderId="29" xfId="0" applyNumberFormat="1" applyFont="1" applyFill="1" applyBorder="1" applyAlignment="1">
      <alignment horizontal="right" vertical="center" readingOrder="2"/>
    </xf>
    <xf numFmtId="3" fontId="12" fillId="3" borderId="64" xfId="0" applyNumberFormat="1" applyFont="1" applyFill="1" applyBorder="1" applyAlignment="1">
      <alignment horizontal="right" vertical="center" readingOrder="2"/>
    </xf>
    <xf numFmtId="3" fontId="12" fillId="3" borderId="51" xfId="0" applyNumberFormat="1" applyFont="1" applyFill="1" applyBorder="1" applyAlignment="1">
      <alignment horizontal="right" vertical="center" readingOrder="2"/>
    </xf>
    <xf numFmtId="3" fontId="11" fillId="3" borderId="48" xfId="0" applyNumberFormat="1" applyFont="1" applyFill="1" applyBorder="1" applyAlignment="1">
      <alignment horizontal="center" vertical="center" readingOrder="2"/>
    </xf>
    <xf numFmtId="3" fontId="11" fillId="3" borderId="31" xfId="0" applyNumberFormat="1" applyFont="1" applyFill="1" applyBorder="1" applyAlignment="1">
      <alignment horizontal="center" vertical="center" readingOrder="2"/>
    </xf>
    <xf numFmtId="3" fontId="13" fillId="3" borderId="64" xfId="0" applyNumberFormat="1" applyFont="1" applyFill="1" applyBorder="1" applyAlignment="1">
      <alignment horizontal="center" vertical="center" readingOrder="2"/>
    </xf>
    <xf numFmtId="3" fontId="12" fillId="3" borderId="66" xfId="0" applyNumberFormat="1" applyFont="1" applyFill="1" applyBorder="1" applyAlignment="1">
      <alignment horizontal="center" vertical="center" readingOrder="2"/>
    </xf>
    <xf numFmtId="3" fontId="12" fillId="3" borderId="68" xfId="0" applyNumberFormat="1" applyFont="1" applyFill="1" applyBorder="1" applyAlignment="1">
      <alignment horizontal="center" vertical="center" readingOrder="2"/>
    </xf>
    <xf numFmtId="3" fontId="12" fillId="3" borderId="46" xfId="0" applyNumberFormat="1" applyFont="1" applyFill="1" applyBorder="1" applyAlignment="1">
      <alignment horizontal="center" vertical="center" readingOrder="2"/>
    </xf>
    <xf numFmtId="3" fontId="12" fillId="3" borderId="47" xfId="0" applyNumberFormat="1" applyFont="1" applyFill="1" applyBorder="1" applyAlignment="1">
      <alignment horizontal="center" vertical="center" readingOrder="2"/>
    </xf>
    <xf numFmtId="3" fontId="27" fillId="3" borderId="69" xfId="0" applyNumberFormat="1" applyFont="1" applyFill="1" applyBorder="1" applyAlignment="1">
      <alignment horizontal="right" vertical="center" readingOrder="2"/>
    </xf>
    <xf numFmtId="3" fontId="22" fillId="3" borderId="39" xfId="0" applyNumberFormat="1" applyFont="1" applyFill="1" applyBorder="1" applyAlignment="1">
      <alignment horizontal="right" vertical="center" readingOrder="2"/>
    </xf>
    <xf numFmtId="3" fontId="5" fillId="0" borderId="11" xfId="0" applyNumberFormat="1" applyFont="1" applyBorder="1" applyAlignment="1">
      <alignment horizontal="center" vertical="center" readingOrder="2"/>
    </xf>
    <xf numFmtId="3" fontId="5" fillId="0" borderId="21" xfId="0" applyNumberFormat="1" applyFont="1" applyBorder="1" applyAlignment="1">
      <alignment horizontal="center" vertical="center" readingOrder="2"/>
    </xf>
    <xf numFmtId="3" fontId="5" fillId="0" borderId="12" xfId="0" applyNumberFormat="1" applyFont="1" applyBorder="1" applyAlignment="1">
      <alignment horizontal="center" vertical="center" readingOrder="2"/>
    </xf>
    <xf numFmtId="3" fontId="34" fillId="3" borderId="39" xfId="0" applyNumberFormat="1" applyFont="1" applyFill="1" applyBorder="1" applyAlignment="1">
      <alignment horizontal="center" vertical="center" readingOrder="2"/>
    </xf>
    <xf numFmtId="3" fontId="24" fillId="3" borderId="69" xfId="0" applyNumberFormat="1" applyFont="1" applyFill="1" applyBorder="1" applyAlignment="1">
      <alignment horizontal="center" readingOrder="2"/>
    </xf>
    <xf numFmtId="3" fontId="12" fillId="3" borderId="9" xfId="0" applyNumberFormat="1" applyFont="1" applyFill="1" applyBorder="1" applyAlignment="1">
      <alignment horizontal="center" vertical="center" readingOrder="2"/>
    </xf>
    <xf numFmtId="3" fontId="12" fillId="3" borderId="40" xfId="0" applyNumberFormat="1" applyFont="1" applyFill="1" applyBorder="1" applyAlignment="1">
      <alignment horizontal="center" vertical="center" readingOrder="2"/>
    </xf>
    <xf numFmtId="3" fontId="16" fillId="3" borderId="9" xfId="0" applyNumberFormat="1" applyFont="1" applyFill="1" applyBorder="1" applyAlignment="1">
      <alignment horizontal="center" vertical="center" wrapText="1" readingOrder="2"/>
    </xf>
    <xf numFmtId="3" fontId="16" fillId="3" borderId="40" xfId="0" applyNumberFormat="1" applyFont="1" applyFill="1" applyBorder="1" applyAlignment="1">
      <alignment horizontal="center" vertical="center" readingOrder="2"/>
    </xf>
    <xf numFmtId="3" fontId="11" fillId="0" borderId="33" xfId="0" applyNumberFormat="1" applyFont="1" applyBorder="1" applyAlignment="1" applyProtection="1">
      <alignment horizontal="center" vertical="center" readingOrder="2"/>
      <protection locked="0"/>
    </xf>
    <xf numFmtId="3" fontId="11" fillId="0" borderId="51" xfId="0" applyNumberFormat="1" applyFont="1" applyBorder="1" applyAlignment="1" applyProtection="1">
      <alignment horizontal="center" vertical="center" readingOrder="2"/>
      <protection locked="0"/>
    </xf>
    <xf numFmtId="3" fontId="11" fillId="0" borderId="10" xfId="0" applyNumberFormat="1" applyFont="1" applyBorder="1" applyAlignment="1" applyProtection="1">
      <alignment horizontal="center" vertical="center" readingOrder="2"/>
      <protection locked="0"/>
    </xf>
    <xf numFmtId="3" fontId="11" fillId="0" borderId="24" xfId="0" applyNumberFormat="1" applyFont="1" applyBorder="1" applyAlignment="1" applyProtection="1">
      <alignment horizontal="center" vertical="center" readingOrder="2"/>
      <protection locked="0"/>
    </xf>
    <xf numFmtId="3" fontId="12" fillId="3" borderId="10" xfId="0" applyNumberFormat="1" applyFont="1" applyFill="1" applyBorder="1" applyAlignment="1" applyProtection="1">
      <alignment horizontal="center" vertical="center" readingOrder="2"/>
      <protection locked="0"/>
    </xf>
    <xf numFmtId="3" fontId="12" fillId="3" borderId="24" xfId="0" applyNumberFormat="1" applyFont="1" applyFill="1" applyBorder="1" applyAlignment="1" applyProtection="1">
      <alignment horizontal="center" vertical="center" readingOrder="2"/>
      <protection locked="0"/>
    </xf>
    <xf numFmtId="3" fontId="11" fillId="3" borderId="30" xfId="0" applyNumberFormat="1" applyFont="1" applyFill="1" applyBorder="1" applyAlignment="1">
      <alignment horizontal="center" vertical="center" readingOrder="2"/>
    </xf>
    <xf numFmtId="3" fontId="11" fillId="3" borderId="22" xfId="0" applyNumberFormat="1" applyFont="1" applyFill="1" applyBorder="1" applyAlignment="1">
      <alignment horizontal="center" vertical="center" readingOrder="2"/>
    </xf>
    <xf numFmtId="3" fontId="17" fillId="3" borderId="39" xfId="0" applyNumberFormat="1" applyFont="1" applyFill="1" applyBorder="1" applyAlignment="1">
      <alignment horizontal="right" vertical="center" readingOrder="2"/>
    </xf>
    <xf numFmtId="3" fontId="11" fillId="3" borderId="58" xfId="0" applyNumberFormat="1" applyFont="1" applyFill="1" applyBorder="1" applyAlignment="1">
      <alignment horizontal="center" vertical="center" readingOrder="2"/>
    </xf>
    <xf numFmtId="3" fontId="11" fillId="3" borderId="37" xfId="0" applyNumberFormat="1" applyFont="1" applyFill="1" applyBorder="1" applyAlignment="1">
      <alignment horizontal="center" vertical="center" readingOrder="2"/>
    </xf>
    <xf numFmtId="3" fontId="11" fillId="3" borderId="24" xfId="0" applyNumberFormat="1" applyFont="1" applyFill="1" applyBorder="1" applyAlignment="1">
      <alignment horizontal="center" vertical="center" readingOrder="2"/>
    </xf>
    <xf numFmtId="3" fontId="32" fillId="3" borderId="10" xfId="0" applyNumberFormat="1" applyFont="1" applyFill="1" applyBorder="1" applyAlignment="1" applyProtection="1">
      <alignment horizontal="center" vertical="center" readingOrder="2"/>
      <protection locked="0"/>
    </xf>
    <xf numFmtId="3" fontId="32" fillId="3" borderId="57" xfId="0" applyNumberFormat="1" applyFont="1" applyFill="1" applyBorder="1" applyAlignment="1" applyProtection="1">
      <alignment horizontal="center" vertical="center" readingOrder="2"/>
      <protection locked="0"/>
    </xf>
    <xf numFmtId="3" fontId="32" fillId="3" borderId="33" xfId="0" applyNumberFormat="1" applyFont="1" applyFill="1" applyBorder="1" applyAlignment="1" applyProtection="1">
      <alignment horizontal="center" vertical="center" readingOrder="2"/>
      <protection locked="0"/>
    </xf>
    <xf numFmtId="3" fontId="32" fillId="3" borderId="34" xfId="0" applyNumberFormat="1" applyFont="1" applyFill="1" applyBorder="1" applyAlignment="1" applyProtection="1">
      <alignment horizontal="center" vertical="center" readingOrder="2"/>
      <protection locked="0"/>
    </xf>
    <xf numFmtId="3" fontId="19" fillId="3" borderId="9" xfId="0" applyNumberFormat="1" applyFont="1" applyFill="1" applyBorder="1" applyAlignment="1">
      <alignment horizontal="center" vertical="center" wrapText="1" readingOrder="2"/>
    </xf>
    <xf numFmtId="3" fontId="19" fillId="3" borderId="12" xfId="0" applyNumberFormat="1" applyFont="1" applyFill="1" applyBorder="1" applyAlignment="1">
      <alignment horizontal="center" vertical="center" readingOrder="2"/>
    </xf>
    <xf numFmtId="3" fontId="19" fillId="3" borderId="3" xfId="0" applyNumberFormat="1" applyFont="1" applyFill="1" applyBorder="1" applyAlignment="1">
      <alignment horizontal="center" vertical="center" wrapText="1" readingOrder="2"/>
    </xf>
    <xf numFmtId="3" fontId="19" fillId="3" borderId="3" xfId="0" applyNumberFormat="1" applyFont="1" applyFill="1" applyBorder="1" applyAlignment="1">
      <alignment horizontal="center" vertical="center" readingOrder="2"/>
    </xf>
    <xf numFmtId="3" fontId="19" fillId="3" borderId="9" xfId="0" applyNumberFormat="1" applyFont="1" applyFill="1" applyBorder="1" applyAlignment="1">
      <alignment horizontal="center" vertical="center" readingOrder="2"/>
    </xf>
    <xf numFmtId="3" fontId="11" fillId="3" borderId="18" xfId="0" applyNumberFormat="1" applyFont="1" applyFill="1" applyBorder="1" applyAlignment="1" applyProtection="1">
      <alignment horizontal="center" vertical="center" readingOrder="2"/>
      <protection locked="0"/>
    </xf>
    <xf numFmtId="3" fontId="11" fillId="3" borderId="42" xfId="0" applyNumberFormat="1" applyFont="1" applyFill="1" applyBorder="1" applyAlignment="1" applyProtection="1">
      <alignment horizontal="center" vertical="center" readingOrder="2"/>
      <protection locked="0"/>
    </xf>
    <xf numFmtId="3" fontId="11" fillId="3" borderId="46" xfId="0" applyNumberFormat="1" applyFont="1" applyFill="1" applyBorder="1" applyAlignment="1">
      <alignment horizontal="center" vertical="center" readingOrder="2"/>
    </xf>
    <xf numFmtId="3" fontId="11" fillId="3" borderId="39" xfId="0" applyNumberFormat="1" applyFont="1" applyFill="1" applyBorder="1" applyAlignment="1">
      <alignment horizontal="center" vertical="center" readingOrder="2"/>
    </xf>
    <xf numFmtId="3" fontId="16" fillId="3" borderId="44" xfId="0" applyNumberFormat="1" applyFont="1" applyFill="1" applyBorder="1" applyAlignment="1">
      <alignment horizontal="right" vertical="center" readingOrder="2"/>
    </xf>
    <xf numFmtId="3" fontId="16" fillId="3" borderId="37" xfId="0" applyNumberFormat="1" applyFont="1" applyFill="1" applyBorder="1" applyAlignment="1">
      <alignment horizontal="right" vertical="center" readingOrder="2"/>
    </xf>
    <xf numFmtId="3" fontId="16" fillId="3" borderId="10" xfId="0" applyNumberFormat="1" applyFont="1" applyFill="1" applyBorder="1" applyAlignment="1">
      <alignment horizontal="right" vertical="center" readingOrder="2"/>
    </xf>
    <xf numFmtId="3" fontId="16" fillId="3" borderId="23" xfId="0" applyNumberFormat="1" applyFont="1" applyFill="1" applyBorder="1" applyAlignment="1">
      <alignment horizontal="right" vertical="center" readingOrder="2"/>
    </xf>
    <xf numFmtId="3" fontId="16" fillId="3" borderId="61" xfId="0" applyNumberFormat="1" applyFont="1" applyFill="1" applyBorder="1" applyAlignment="1">
      <alignment horizontal="right" vertical="center" readingOrder="2"/>
    </xf>
    <xf numFmtId="3" fontId="16" fillId="3" borderId="45" xfId="0" applyNumberFormat="1" applyFont="1" applyFill="1" applyBorder="1" applyAlignment="1">
      <alignment horizontal="right" vertical="center" readingOrder="2"/>
    </xf>
    <xf numFmtId="3" fontId="12" fillId="3" borderId="16" xfId="0" applyNumberFormat="1" applyFont="1" applyFill="1" applyBorder="1" applyAlignment="1">
      <alignment horizontal="center" vertical="center" readingOrder="2"/>
    </xf>
    <xf numFmtId="3" fontId="12" fillId="3" borderId="3" xfId="0" applyNumberFormat="1" applyFont="1" applyFill="1" applyBorder="1" applyAlignment="1">
      <alignment horizontal="center" vertical="center" readingOrder="2"/>
    </xf>
    <xf numFmtId="3" fontId="12" fillId="3" borderId="5" xfId="0" applyNumberFormat="1" applyFont="1" applyFill="1" applyBorder="1" applyAlignment="1">
      <alignment horizontal="center" vertical="center" readingOrder="2"/>
    </xf>
    <xf numFmtId="3" fontId="12" fillId="3" borderId="17" xfId="0" applyNumberFormat="1" applyFont="1" applyFill="1" applyBorder="1" applyAlignment="1">
      <alignment horizontal="center" vertical="center" readingOrder="2"/>
    </xf>
    <xf numFmtId="3" fontId="12" fillId="3" borderId="6" xfId="0" applyNumberFormat="1" applyFont="1" applyFill="1" applyBorder="1" applyAlignment="1">
      <alignment horizontal="center" vertical="center" readingOrder="2"/>
    </xf>
    <xf numFmtId="3" fontId="12" fillId="3" borderId="18" xfId="0" applyNumberFormat="1" applyFont="1" applyFill="1" applyBorder="1" applyAlignment="1">
      <alignment horizontal="center" vertical="center" readingOrder="2"/>
    </xf>
    <xf numFmtId="3" fontId="12" fillId="8" borderId="14" xfId="0" applyNumberFormat="1" applyFont="1" applyFill="1" applyBorder="1" applyAlignment="1">
      <alignment horizontal="center" vertical="center" readingOrder="2"/>
    </xf>
    <xf numFmtId="3" fontId="12" fillId="8" borderId="0" xfId="0" applyNumberFormat="1" applyFont="1" applyFill="1" applyBorder="1" applyAlignment="1">
      <alignment horizontal="center" vertical="center" readingOrder="2"/>
    </xf>
    <xf numFmtId="3" fontId="12" fillId="8" borderId="15" xfId="0" applyNumberFormat="1" applyFont="1" applyFill="1" applyBorder="1" applyAlignment="1">
      <alignment horizontal="center" vertical="center" readingOrder="2"/>
    </xf>
    <xf numFmtId="3" fontId="11" fillId="3" borderId="9" xfId="0" applyNumberFormat="1" applyFont="1" applyFill="1" applyBorder="1" applyAlignment="1">
      <alignment horizontal="center" vertical="center" readingOrder="2"/>
    </xf>
    <xf numFmtId="3" fontId="11" fillId="3" borderId="33" xfId="0" applyNumberFormat="1" applyFont="1" applyFill="1" applyBorder="1" applyAlignment="1" applyProtection="1">
      <alignment horizontal="center" vertical="center" readingOrder="2"/>
      <protection locked="0"/>
    </xf>
    <xf numFmtId="3" fontId="11" fillId="3" borderId="51" xfId="0" applyNumberFormat="1" applyFont="1" applyFill="1" applyBorder="1" applyAlignment="1" applyProtection="1">
      <alignment horizontal="center" vertical="center" readingOrder="2"/>
      <protection locked="0"/>
    </xf>
    <xf numFmtId="3" fontId="17" fillId="3" borderId="0" xfId="0" applyNumberFormat="1" applyFont="1" applyFill="1" applyAlignment="1">
      <alignment horizontal="center" vertical="center" readingOrder="2"/>
    </xf>
    <xf numFmtId="9" fontId="12" fillId="5" borderId="58" xfId="0" applyNumberFormat="1" applyFont="1" applyFill="1" applyBorder="1" applyAlignment="1" applyProtection="1">
      <alignment horizontal="center" vertical="center" readingOrder="2"/>
      <protection hidden="1"/>
    </xf>
    <xf numFmtId="9" fontId="12" fillId="5" borderId="56" xfId="0" applyNumberFormat="1" applyFont="1" applyFill="1" applyBorder="1" applyAlignment="1" applyProtection="1">
      <alignment horizontal="center" vertical="center" readingOrder="2"/>
      <protection hidden="1"/>
    </xf>
    <xf numFmtId="9" fontId="12" fillId="5" borderId="29" xfId="0" applyNumberFormat="1" applyFont="1" applyFill="1" applyBorder="1" applyAlignment="1" applyProtection="1">
      <alignment horizontal="center" vertical="center" readingOrder="2"/>
      <protection hidden="1"/>
    </xf>
    <xf numFmtId="9" fontId="12" fillId="5" borderId="34" xfId="0" applyNumberFormat="1" applyFont="1" applyFill="1" applyBorder="1" applyAlignment="1" applyProtection="1">
      <alignment horizontal="center" vertical="center" readingOrder="2"/>
      <protection hidden="1"/>
    </xf>
    <xf numFmtId="3" fontId="25" fillId="3" borderId="0" xfId="0" applyNumberFormat="1" applyFont="1" applyFill="1" applyAlignment="1">
      <alignment horizontal="center" vertical="center" readingOrder="2"/>
    </xf>
    <xf numFmtId="3" fontId="12" fillId="5" borderId="22" xfId="0" applyNumberFormat="1" applyFont="1" applyFill="1" applyBorder="1" applyAlignment="1" applyProtection="1">
      <alignment horizontal="center" vertical="center" readingOrder="2"/>
      <protection hidden="1"/>
    </xf>
    <xf numFmtId="3" fontId="12" fillId="5" borderId="57" xfId="0" applyNumberFormat="1" applyFont="1" applyFill="1" applyBorder="1" applyAlignment="1" applyProtection="1">
      <alignment horizontal="center" vertical="center" readingOrder="2"/>
      <protection hidden="1"/>
    </xf>
    <xf numFmtId="3" fontId="17" fillId="3" borderId="39" xfId="0" applyNumberFormat="1" applyFont="1" applyFill="1" applyBorder="1" applyAlignment="1">
      <alignment horizontal="center" vertical="center" readingOrder="2"/>
    </xf>
    <xf numFmtId="3" fontId="11" fillId="3" borderId="21" xfId="0" applyNumberFormat="1" applyFont="1" applyFill="1" applyBorder="1" applyAlignment="1">
      <alignment horizontal="center" vertical="center" readingOrder="2"/>
    </xf>
    <xf numFmtId="3" fontId="12" fillId="5" borderId="29" xfId="0" applyNumberFormat="1" applyFont="1" applyFill="1" applyBorder="1" applyAlignment="1" applyProtection="1">
      <alignment horizontal="center" vertical="center" readingOrder="2"/>
      <protection hidden="1"/>
    </xf>
    <xf numFmtId="3" fontId="12" fillId="5" borderId="34" xfId="0" applyNumberFormat="1" applyFont="1" applyFill="1" applyBorder="1" applyAlignment="1" applyProtection="1">
      <alignment horizontal="center" vertical="center" readingOrder="2"/>
      <protection hidden="1"/>
    </xf>
    <xf numFmtId="9" fontId="12" fillId="5" borderId="22" xfId="0" applyNumberFormat="1" applyFont="1" applyFill="1" applyBorder="1" applyAlignment="1" applyProtection="1">
      <alignment horizontal="center" vertical="center" readingOrder="2"/>
      <protection hidden="1"/>
    </xf>
    <xf numFmtId="9" fontId="12" fillId="5" borderId="57" xfId="0" applyNumberFormat="1" applyFont="1" applyFill="1" applyBorder="1" applyAlignment="1" applyProtection="1">
      <alignment horizontal="center" vertical="center" readingOrder="2"/>
      <protection hidden="1"/>
    </xf>
    <xf numFmtId="3" fontId="20" fillId="3" borderId="0" xfId="0" applyNumberFormat="1" applyFont="1" applyFill="1" applyAlignment="1">
      <alignment horizontal="center" vertical="center" readingOrder="2"/>
    </xf>
    <xf numFmtId="3" fontId="12" fillId="3" borderId="18" xfId="0" applyNumberFormat="1" applyFont="1" applyFill="1" applyBorder="1" applyAlignment="1">
      <alignment horizontal="right" vertical="center" readingOrder="2"/>
    </xf>
    <xf numFmtId="3" fontId="12" fillId="3" borderId="10" xfId="0" applyNumberFormat="1" applyFont="1" applyFill="1" applyBorder="1" applyAlignment="1">
      <alignment horizontal="right" vertical="center" readingOrder="2"/>
    </xf>
    <xf numFmtId="3" fontId="12" fillId="3" borderId="33" xfId="0" applyNumberFormat="1" applyFont="1" applyFill="1" applyBorder="1" applyAlignment="1">
      <alignment horizontal="right" vertical="center" readingOrder="2"/>
    </xf>
    <xf numFmtId="3" fontId="12" fillId="3" borderId="57" xfId="0" applyNumberFormat="1" applyFont="1" applyFill="1" applyBorder="1" applyAlignment="1">
      <alignment horizontal="right" vertical="center" readingOrder="2"/>
    </xf>
    <xf numFmtId="3" fontId="12" fillId="3" borderId="4" xfId="0" applyNumberFormat="1" applyFont="1" applyFill="1" applyBorder="1" applyAlignment="1">
      <alignment horizontal="right" vertical="center" readingOrder="2"/>
    </xf>
    <xf numFmtId="3" fontId="12" fillId="3" borderId="61" xfId="0" applyNumberFormat="1" applyFont="1" applyFill="1" applyBorder="1" applyAlignment="1">
      <alignment horizontal="right" vertical="center" readingOrder="2"/>
    </xf>
    <xf numFmtId="3" fontId="35" fillId="3" borderId="14" xfId="0" applyNumberFormat="1" applyFont="1" applyFill="1" applyBorder="1" applyAlignment="1">
      <alignment horizontal="center" vertical="center" wrapText="1" readingOrder="2"/>
    </xf>
    <xf numFmtId="3" fontId="35" fillId="3" borderId="0" xfId="0" applyNumberFormat="1" applyFont="1" applyFill="1" applyAlignment="1">
      <alignment horizontal="center" vertical="center" wrapText="1" readingOrder="2"/>
    </xf>
    <xf numFmtId="3" fontId="18" fillId="3" borderId="29" xfId="0" applyNumberFormat="1" applyFont="1" applyFill="1" applyBorder="1" applyAlignment="1">
      <alignment horizontal="right" vertical="center" readingOrder="2"/>
    </xf>
    <xf numFmtId="3" fontId="18" fillId="3" borderId="64" xfId="0" applyNumberFormat="1" applyFont="1" applyFill="1" applyBorder="1" applyAlignment="1">
      <alignment horizontal="right" vertical="center" readingOrder="2"/>
    </xf>
    <xf numFmtId="3" fontId="18" fillId="3" borderId="51" xfId="0" applyNumberFormat="1" applyFont="1" applyFill="1" applyBorder="1" applyAlignment="1">
      <alignment horizontal="right" vertical="center" readingOrder="2"/>
    </xf>
    <xf numFmtId="3" fontId="12" fillId="5" borderId="33" xfId="0" applyNumberFormat="1" applyFont="1" applyFill="1" applyBorder="1" applyAlignment="1" applyProtection="1">
      <alignment horizontal="center" vertical="center" readingOrder="2"/>
      <protection hidden="1"/>
    </xf>
    <xf numFmtId="3" fontId="12" fillId="5" borderId="64" xfId="0" applyNumberFormat="1" applyFont="1" applyFill="1" applyBorder="1" applyAlignment="1" applyProtection="1">
      <alignment horizontal="center" vertical="center" readingOrder="2"/>
      <protection hidden="1"/>
    </xf>
    <xf numFmtId="3" fontId="18" fillId="3" borderId="22" xfId="0" applyNumberFormat="1" applyFont="1" applyFill="1" applyBorder="1" applyAlignment="1">
      <alignment horizontal="right" vertical="center" readingOrder="2"/>
    </xf>
    <xf numFmtId="3" fontId="18" fillId="3" borderId="23" xfId="0" applyNumberFormat="1" applyFont="1" applyFill="1" applyBorder="1" applyAlignment="1">
      <alignment horizontal="right" vertical="center" readingOrder="2"/>
    </xf>
    <xf numFmtId="3" fontId="18" fillId="3" borderId="24" xfId="0" applyNumberFormat="1" applyFont="1" applyFill="1" applyBorder="1" applyAlignment="1">
      <alignment horizontal="right" vertical="center" readingOrder="2"/>
    </xf>
    <xf numFmtId="3" fontId="35" fillId="5" borderId="10" xfId="0" applyNumberFormat="1" applyFont="1" applyFill="1" applyBorder="1" applyAlignment="1" applyProtection="1">
      <alignment horizontal="center" vertical="center" readingOrder="2"/>
      <protection hidden="1"/>
    </xf>
    <xf numFmtId="3" fontId="35" fillId="5" borderId="23" xfId="0" applyNumberFormat="1" applyFont="1" applyFill="1" applyBorder="1" applyAlignment="1" applyProtection="1">
      <alignment horizontal="center" vertical="center" readingOrder="2"/>
      <protection hidden="1"/>
    </xf>
    <xf numFmtId="3" fontId="35" fillId="5" borderId="57" xfId="0" applyNumberFormat="1" applyFont="1" applyFill="1" applyBorder="1" applyAlignment="1" applyProtection="1">
      <alignment horizontal="center" vertical="center" readingOrder="2"/>
      <protection hidden="1"/>
    </xf>
    <xf numFmtId="3" fontId="18" fillId="7" borderId="22" xfId="0" applyNumberFormat="1" applyFont="1" applyFill="1" applyBorder="1" applyAlignment="1">
      <alignment horizontal="right" vertical="center" readingOrder="2"/>
    </xf>
    <xf numFmtId="3" fontId="18" fillId="7" borderId="23" xfId="0" applyNumberFormat="1" applyFont="1" applyFill="1" applyBorder="1" applyAlignment="1">
      <alignment horizontal="right" vertical="center" readingOrder="2"/>
    </xf>
    <xf numFmtId="3" fontId="18" fillId="7" borderId="24" xfId="0" applyNumberFormat="1" applyFont="1" applyFill="1" applyBorder="1" applyAlignment="1">
      <alignment horizontal="right" vertical="center" readingOrder="2"/>
    </xf>
    <xf numFmtId="3" fontId="12" fillId="7" borderId="10" xfId="0" applyNumberFormat="1" applyFont="1" applyFill="1" applyBorder="1" applyAlignment="1" applyProtection="1">
      <alignment horizontal="center" vertical="center" readingOrder="2"/>
      <protection hidden="1"/>
    </xf>
    <xf numFmtId="3" fontId="12" fillId="7" borderId="23" xfId="0" applyNumberFormat="1" applyFont="1" applyFill="1" applyBorder="1" applyAlignment="1" applyProtection="1">
      <alignment horizontal="center" vertical="center" readingOrder="2"/>
      <protection hidden="1"/>
    </xf>
    <xf numFmtId="3" fontId="12" fillId="7" borderId="57" xfId="0" applyNumberFormat="1" applyFont="1" applyFill="1" applyBorder="1" applyAlignment="1" applyProtection="1">
      <alignment horizontal="center" vertical="center" readingOrder="2"/>
      <protection hidden="1"/>
    </xf>
    <xf numFmtId="3" fontId="18" fillId="5" borderId="11" xfId="0" applyNumberFormat="1" applyFont="1" applyFill="1" applyBorder="1" applyAlignment="1">
      <alignment horizontal="right" vertical="center" readingOrder="2"/>
    </xf>
    <xf numFmtId="3" fontId="18" fillId="5" borderId="12" xfId="0" applyNumberFormat="1" applyFont="1" applyFill="1" applyBorder="1" applyAlignment="1">
      <alignment horizontal="right" vertical="center" readingOrder="2"/>
    </xf>
    <xf numFmtId="3" fontId="18" fillId="5" borderId="40" xfId="0" applyNumberFormat="1" applyFont="1" applyFill="1" applyBorder="1" applyAlignment="1">
      <alignment horizontal="right" vertical="center" readingOrder="2"/>
    </xf>
    <xf numFmtId="3" fontId="12" fillId="5" borderId="9" xfId="0" applyNumberFormat="1" applyFont="1" applyFill="1" applyBorder="1" applyAlignment="1" applyProtection="1">
      <alignment horizontal="center" vertical="center" readingOrder="2"/>
      <protection hidden="1"/>
    </xf>
    <xf numFmtId="3" fontId="12" fillId="5" borderId="12" xfId="0" applyNumberFormat="1" applyFont="1" applyFill="1" applyBorder="1" applyAlignment="1" applyProtection="1">
      <alignment horizontal="center" vertical="center" readingOrder="2"/>
      <protection hidden="1"/>
    </xf>
    <xf numFmtId="3" fontId="12" fillId="5" borderId="21" xfId="0" applyNumberFormat="1" applyFont="1" applyFill="1" applyBorder="1" applyAlignment="1" applyProtection="1">
      <alignment horizontal="center" vertical="center" readingOrder="2"/>
      <protection hidden="1"/>
    </xf>
    <xf numFmtId="3" fontId="18" fillId="7" borderId="14" xfId="0" applyNumberFormat="1" applyFont="1" applyFill="1" applyBorder="1" applyAlignment="1">
      <alignment horizontal="right" vertical="center" readingOrder="2"/>
    </xf>
    <xf numFmtId="3" fontId="18" fillId="7" borderId="0" xfId="0" applyNumberFormat="1" applyFont="1" applyFill="1" applyAlignment="1">
      <alignment horizontal="right" vertical="center" readingOrder="2"/>
    </xf>
    <xf numFmtId="3" fontId="18" fillId="7" borderId="35" xfId="0" applyNumberFormat="1" applyFont="1" applyFill="1" applyBorder="1" applyAlignment="1">
      <alignment horizontal="right" vertical="center" readingOrder="2"/>
    </xf>
    <xf numFmtId="3" fontId="12" fillId="7" borderId="36" xfId="0" applyNumberFormat="1" applyFont="1" applyFill="1" applyBorder="1" applyAlignment="1" applyProtection="1">
      <alignment horizontal="center" vertical="center" readingOrder="2"/>
      <protection hidden="1"/>
    </xf>
    <xf numFmtId="3" fontId="12" fillId="7" borderId="0" xfId="0" applyNumberFormat="1" applyFont="1" applyFill="1" applyAlignment="1" applyProtection="1">
      <alignment horizontal="center" vertical="center" readingOrder="2"/>
      <protection hidden="1"/>
    </xf>
    <xf numFmtId="3" fontId="12" fillId="7" borderId="15" xfId="0" applyNumberFormat="1" applyFont="1" applyFill="1" applyBorder="1" applyAlignment="1" applyProtection="1">
      <alignment horizontal="center" vertical="center" readingOrder="2"/>
      <protection hidden="1"/>
    </xf>
    <xf numFmtId="3" fontId="35" fillId="5" borderId="61" xfId="0" applyNumberFormat="1" applyFont="1" applyFill="1" applyBorder="1" applyAlignment="1" applyProtection="1">
      <alignment horizontal="center" vertical="center" readingOrder="2"/>
      <protection hidden="1"/>
    </xf>
    <xf numFmtId="3" fontId="35" fillId="5" borderId="45" xfId="0" applyNumberFormat="1" applyFont="1" applyFill="1" applyBorder="1" applyAlignment="1" applyProtection="1">
      <alignment horizontal="center" vertical="center" readingOrder="2"/>
      <protection hidden="1"/>
    </xf>
    <xf numFmtId="3" fontId="35" fillId="5" borderId="60" xfId="0" applyNumberFormat="1" applyFont="1" applyFill="1" applyBorder="1" applyAlignment="1" applyProtection="1">
      <alignment horizontal="center" vertical="center" readingOrder="2"/>
      <protection hidden="1"/>
    </xf>
    <xf numFmtId="3" fontId="35" fillId="5" borderId="71" xfId="0" applyNumberFormat="1" applyFont="1" applyFill="1" applyBorder="1" applyAlignment="1" applyProtection="1">
      <alignment horizontal="center" vertical="center" readingOrder="2"/>
      <protection hidden="1"/>
    </xf>
    <xf numFmtId="3" fontId="35" fillId="5" borderId="39" xfId="0" applyNumberFormat="1" applyFont="1" applyFill="1" applyBorder="1" applyAlignment="1" applyProtection="1">
      <alignment horizontal="center" vertical="center" readingOrder="2"/>
      <protection hidden="1"/>
    </xf>
    <xf numFmtId="3" fontId="35" fillId="5" borderId="47" xfId="0" applyNumberFormat="1" applyFont="1" applyFill="1" applyBorder="1" applyAlignment="1" applyProtection="1">
      <alignment horizontal="center" vertical="center" readingOrder="2"/>
      <protection hidden="1"/>
    </xf>
    <xf numFmtId="3" fontId="29" fillId="3" borderId="30" xfId="0" applyNumberFormat="1" applyFont="1" applyFill="1" applyBorder="1" applyAlignment="1">
      <alignment horizontal="center" vertical="center" readingOrder="2"/>
    </xf>
    <xf numFmtId="3" fontId="29" fillId="3" borderId="31" xfId="0" applyNumberFormat="1" applyFont="1" applyFill="1" applyBorder="1" applyAlignment="1">
      <alignment horizontal="center" vertical="center" readingOrder="2"/>
    </xf>
    <xf numFmtId="3" fontId="13" fillId="3" borderId="63" xfId="0" applyNumberFormat="1" applyFont="1" applyFill="1" applyBorder="1" applyAlignment="1">
      <alignment horizontal="center" vertical="center" shrinkToFit="1" readingOrder="2"/>
    </xf>
    <xf numFmtId="3" fontId="13" fillId="3" borderId="54" xfId="0" applyNumberFormat="1" applyFont="1" applyFill="1" applyBorder="1" applyAlignment="1">
      <alignment horizontal="center" vertical="center" shrinkToFit="1" readingOrder="2"/>
    </xf>
    <xf numFmtId="3" fontId="12" fillId="3" borderId="58" xfId="0" applyNumberFormat="1" applyFont="1" applyFill="1" applyBorder="1" applyAlignment="1">
      <alignment horizontal="center" vertical="center" shrinkToFit="1" readingOrder="2"/>
    </xf>
    <xf numFmtId="3" fontId="12" fillId="3" borderId="37" xfId="0" applyNumberFormat="1" applyFont="1" applyFill="1" applyBorder="1" applyAlignment="1">
      <alignment horizontal="center" vertical="center" shrinkToFit="1" readingOrder="2"/>
    </xf>
    <xf numFmtId="3" fontId="12" fillId="3" borderId="59" xfId="0" applyNumberFormat="1" applyFont="1" applyFill="1" applyBorder="1" applyAlignment="1">
      <alignment horizontal="center" vertical="center" shrinkToFit="1" readingOrder="2"/>
    </xf>
    <xf numFmtId="3" fontId="12" fillId="3" borderId="45" xfId="0" applyNumberFormat="1" applyFont="1" applyFill="1" applyBorder="1" applyAlignment="1">
      <alignment horizontal="center" vertical="center" shrinkToFit="1" readingOrder="2"/>
    </xf>
    <xf numFmtId="3" fontId="12" fillId="3" borderId="11" xfId="0" applyNumberFormat="1" applyFont="1" applyFill="1" applyBorder="1" applyAlignment="1">
      <alignment horizontal="center" vertical="center" shrinkToFit="1" readingOrder="2"/>
    </xf>
    <xf numFmtId="3" fontId="12" fillId="3" borderId="12" xfId="0" applyNumberFormat="1" applyFont="1" applyFill="1" applyBorder="1" applyAlignment="1">
      <alignment horizontal="center" vertical="center" shrinkToFit="1" readingOrder="2"/>
    </xf>
    <xf numFmtId="3" fontId="21" fillId="3" borderId="39" xfId="0" applyNumberFormat="1" applyFont="1" applyFill="1" applyBorder="1" applyAlignment="1">
      <alignment horizontal="right" vertical="center" readingOrder="2"/>
    </xf>
    <xf numFmtId="3" fontId="11" fillId="3" borderId="51" xfId="0" applyNumberFormat="1" applyFont="1" applyFill="1" applyBorder="1" applyAlignment="1">
      <alignment horizontal="center" vertical="center" readingOrder="2"/>
    </xf>
    <xf numFmtId="3" fontId="19" fillId="3" borderId="10" xfId="0" applyNumberFormat="1" applyFont="1" applyFill="1" applyBorder="1" applyAlignment="1" applyProtection="1">
      <alignment horizontal="center" vertical="center" readingOrder="2"/>
      <protection hidden="1"/>
    </xf>
    <xf numFmtId="3" fontId="19" fillId="3" borderId="24" xfId="0" applyNumberFormat="1" applyFont="1" applyFill="1" applyBorder="1" applyAlignment="1" applyProtection="1">
      <alignment horizontal="center" vertical="center" readingOrder="2"/>
      <protection hidden="1"/>
    </xf>
    <xf numFmtId="3" fontId="12" fillId="3" borderId="44" xfId="0" applyNumberFormat="1" applyFont="1" applyFill="1" applyBorder="1" applyAlignment="1">
      <alignment horizontal="center" vertical="center" readingOrder="2"/>
    </xf>
    <xf numFmtId="3" fontId="12" fillId="3" borderId="37" xfId="0" applyNumberFormat="1" applyFont="1" applyFill="1" applyBorder="1" applyAlignment="1">
      <alignment horizontal="center" vertical="center" readingOrder="2"/>
    </xf>
    <xf numFmtId="3" fontId="12" fillId="3" borderId="32" xfId="0" applyNumberFormat="1" applyFont="1" applyFill="1" applyBorder="1" applyAlignment="1">
      <alignment horizontal="center" vertical="center" readingOrder="2"/>
    </xf>
    <xf numFmtId="3" fontId="12" fillId="4" borderId="11" xfId="0" applyNumberFormat="1" applyFont="1" applyFill="1" applyBorder="1" applyAlignment="1">
      <alignment horizontal="center" vertical="center" shrinkToFit="1" readingOrder="2"/>
    </xf>
    <xf numFmtId="3" fontId="12" fillId="4" borderId="21" xfId="0" applyNumberFormat="1" applyFont="1" applyFill="1" applyBorder="1" applyAlignment="1">
      <alignment horizontal="center" vertical="center" shrinkToFit="1" readingOrder="2"/>
    </xf>
    <xf numFmtId="3" fontId="12" fillId="3" borderId="61" xfId="0" applyNumberFormat="1" applyFont="1" applyFill="1" applyBorder="1" applyAlignment="1">
      <alignment horizontal="center" vertical="center" readingOrder="2"/>
    </xf>
    <xf numFmtId="3" fontId="12" fillId="3" borderId="45" xfId="0" applyNumberFormat="1" applyFont="1" applyFill="1" applyBorder="1" applyAlignment="1">
      <alignment horizontal="center" vertical="center" readingOrder="2"/>
    </xf>
    <xf numFmtId="3" fontId="12" fillId="3" borderId="65" xfId="0" applyNumberFormat="1" applyFont="1" applyFill="1" applyBorder="1" applyAlignment="1">
      <alignment horizontal="center" vertical="center" readingOrder="2"/>
    </xf>
    <xf numFmtId="3" fontId="12" fillId="3" borderId="66" xfId="0" applyNumberFormat="1" applyFont="1" applyFill="1" applyBorder="1" applyAlignment="1">
      <alignment horizontal="center" vertical="center" shrinkToFit="1" readingOrder="2"/>
    </xf>
    <xf numFmtId="3" fontId="12" fillId="3" borderId="69" xfId="0" applyNumberFormat="1" applyFont="1" applyFill="1" applyBorder="1" applyAlignment="1">
      <alignment horizontal="center" vertical="center" shrinkToFit="1" readingOrder="2"/>
    </xf>
    <xf numFmtId="3" fontId="12" fillId="3" borderId="46" xfId="0" applyNumberFormat="1" applyFont="1" applyFill="1" applyBorder="1" applyAlignment="1">
      <alignment horizontal="center" vertical="center" shrinkToFit="1" readingOrder="2"/>
    </xf>
    <xf numFmtId="3" fontId="12" fillId="3" borderId="39" xfId="0" applyNumberFormat="1" applyFont="1" applyFill="1" applyBorder="1" applyAlignment="1">
      <alignment horizontal="center" vertical="center" shrinkToFit="1" readingOrder="2"/>
    </xf>
    <xf numFmtId="3" fontId="13" fillId="3" borderId="29" xfId="0" applyNumberFormat="1" applyFont="1" applyFill="1" applyBorder="1" applyAlignment="1">
      <alignment horizontal="center" vertical="center" shrinkToFit="1" readingOrder="2"/>
    </xf>
    <xf numFmtId="3" fontId="13" fillId="3" borderId="34" xfId="0" applyNumberFormat="1" applyFont="1" applyFill="1" applyBorder="1" applyAlignment="1">
      <alignment horizontal="center" vertical="center" shrinkToFit="1" readingOrder="2"/>
    </xf>
    <xf numFmtId="3" fontId="21" fillId="3" borderId="39" xfId="0" applyNumberFormat="1" applyFont="1" applyFill="1" applyBorder="1" applyAlignment="1">
      <alignment horizontal="right" vertical="center" shrinkToFit="1" readingOrder="2"/>
    </xf>
    <xf numFmtId="3" fontId="36" fillId="3" borderId="39" xfId="0" applyNumberFormat="1" applyFont="1" applyFill="1" applyBorder="1" applyAlignment="1">
      <alignment horizontal="left" vertical="center" shrinkToFit="1" readingOrder="2"/>
    </xf>
    <xf numFmtId="3" fontId="13" fillId="3" borderId="33" xfId="0" applyNumberFormat="1" applyFont="1" applyFill="1" applyBorder="1" applyAlignment="1">
      <alignment horizontal="center" vertical="center" shrinkToFit="1" readingOrder="2"/>
    </xf>
    <xf numFmtId="3" fontId="13" fillId="3" borderId="64" xfId="0" applyNumberFormat="1" applyFont="1" applyFill="1" applyBorder="1" applyAlignment="1">
      <alignment horizontal="center" vertical="center" shrinkToFit="1" readingOrder="2"/>
    </xf>
    <xf numFmtId="3" fontId="12" fillId="3" borderId="10" xfId="0" applyNumberFormat="1" applyFont="1" applyFill="1" applyBorder="1" applyAlignment="1">
      <alignment horizontal="center" vertical="center" readingOrder="2"/>
    </xf>
    <xf numFmtId="3" fontId="12" fillId="3" borderId="23" xfId="0" applyNumberFormat="1" applyFont="1" applyFill="1" applyBorder="1" applyAlignment="1">
      <alignment horizontal="center" vertical="center" readingOrder="2"/>
    </xf>
    <xf numFmtId="3" fontId="12" fillId="3" borderId="24" xfId="0" applyNumberFormat="1" applyFont="1" applyFill="1" applyBorder="1" applyAlignment="1">
      <alignment horizontal="center" vertical="center" readingOrder="2"/>
    </xf>
    <xf numFmtId="3" fontId="12" fillId="3" borderId="64" xfId="0" applyNumberFormat="1" applyFont="1" applyFill="1" applyBorder="1" applyAlignment="1">
      <alignment horizontal="center" vertical="center" readingOrder="2"/>
    </xf>
    <xf numFmtId="3" fontId="12" fillId="3" borderId="51" xfId="0" applyNumberFormat="1" applyFont="1" applyFill="1" applyBorder="1" applyAlignment="1">
      <alignment horizontal="center" vertical="center" readingOrder="2"/>
    </xf>
    <xf numFmtId="3" fontId="12" fillId="3" borderId="22" xfId="0" applyNumberFormat="1" applyFont="1" applyFill="1" applyBorder="1" applyAlignment="1">
      <alignment horizontal="center" vertical="center" readingOrder="2"/>
    </xf>
    <xf numFmtId="3" fontId="11" fillId="5" borderId="43" xfId="0" applyNumberFormat="1" applyFont="1" applyFill="1" applyBorder="1" applyAlignment="1" applyProtection="1">
      <alignment horizontal="center" vertical="center" readingOrder="2"/>
      <protection hidden="1"/>
    </xf>
    <xf numFmtId="3" fontId="11" fillId="5" borderId="38" xfId="0" applyNumberFormat="1" applyFont="1" applyFill="1" applyBorder="1" applyAlignment="1" applyProtection="1">
      <alignment horizontal="center" vertical="center" readingOrder="2"/>
      <protection hidden="1"/>
    </xf>
    <xf numFmtId="3" fontId="11" fillId="5" borderId="33" xfId="0" applyNumberFormat="1" applyFont="1" applyFill="1" applyBorder="1" applyAlignment="1" applyProtection="1">
      <alignment horizontal="center" vertical="center" readingOrder="2"/>
      <protection hidden="1"/>
    </xf>
    <xf numFmtId="3" fontId="11" fillId="5" borderId="64" xfId="0" applyNumberFormat="1" applyFont="1" applyFill="1" applyBorder="1" applyAlignment="1" applyProtection="1">
      <alignment horizontal="center" vertical="center" readingOrder="2"/>
      <protection hidden="1"/>
    </xf>
    <xf numFmtId="3" fontId="11" fillId="5" borderId="51" xfId="0" applyNumberFormat="1" applyFont="1" applyFill="1" applyBorder="1" applyAlignment="1" applyProtection="1">
      <alignment horizontal="center" vertical="center" readingOrder="2"/>
      <protection hidden="1"/>
    </xf>
    <xf numFmtId="3" fontId="16" fillId="5" borderId="22" xfId="0" applyNumberFormat="1" applyFont="1" applyFill="1" applyBorder="1" applyAlignment="1" applyProtection="1">
      <alignment horizontal="center" vertical="center" shrinkToFit="1" readingOrder="2"/>
      <protection hidden="1"/>
    </xf>
    <xf numFmtId="3" fontId="16" fillId="5" borderId="23" xfId="0" applyNumberFormat="1" applyFont="1" applyFill="1" applyBorder="1" applyAlignment="1" applyProtection="1">
      <alignment horizontal="center" vertical="center" shrinkToFit="1" readingOrder="2"/>
      <protection hidden="1"/>
    </xf>
    <xf numFmtId="3" fontId="16" fillId="5" borderId="24" xfId="0" applyNumberFormat="1" applyFont="1" applyFill="1" applyBorder="1" applyAlignment="1" applyProtection="1">
      <alignment horizontal="center" vertical="center" shrinkToFit="1" readingOrder="2"/>
      <protection hidden="1"/>
    </xf>
    <xf numFmtId="9" fontId="16" fillId="5" borderId="10" xfId="0" applyNumberFormat="1" applyFont="1" applyFill="1" applyBorder="1" applyAlignment="1" applyProtection="1">
      <alignment horizontal="center" vertical="center" shrinkToFit="1" readingOrder="2"/>
      <protection hidden="1"/>
    </xf>
    <xf numFmtId="9" fontId="16" fillId="5" borderId="57" xfId="0" applyNumberFormat="1" applyFont="1" applyFill="1" applyBorder="1" applyAlignment="1" applyProtection="1">
      <alignment horizontal="center" vertical="center" shrinkToFit="1" readingOrder="2"/>
      <protection hidden="1"/>
    </xf>
    <xf numFmtId="3" fontId="20" fillId="3" borderId="39" xfId="0" applyNumberFormat="1" applyFont="1" applyFill="1" applyBorder="1" applyAlignment="1">
      <alignment horizontal="center" vertical="center" shrinkToFit="1" readingOrder="2"/>
    </xf>
    <xf numFmtId="3" fontId="20" fillId="3" borderId="0" xfId="0" applyNumberFormat="1" applyFont="1" applyFill="1" applyAlignment="1">
      <alignment horizontal="center" vertical="center" shrinkToFit="1" readingOrder="2"/>
    </xf>
    <xf numFmtId="3" fontId="21" fillId="3" borderId="0" xfId="0" applyNumberFormat="1" applyFont="1" applyFill="1" applyAlignment="1">
      <alignment horizontal="right" vertical="center" shrinkToFit="1" readingOrder="2"/>
    </xf>
    <xf numFmtId="3" fontId="12" fillId="3" borderId="68" xfId="0" applyNumberFormat="1" applyFont="1" applyFill="1" applyBorder="1" applyAlignment="1">
      <alignment horizontal="center" vertical="center" shrinkToFit="1" readingOrder="2"/>
    </xf>
    <xf numFmtId="3" fontId="12" fillId="3" borderId="47" xfId="0" applyNumberFormat="1" applyFont="1" applyFill="1" applyBorder="1" applyAlignment="1">
      <alignment horizontal="center" vertical="center" shrinkToFit="1" readingOrder="2"/>
    </xf>
    <xf numFmtId="3" fontId="16" fillId="3" borderId="29" xfId="0" applyNumberFormat="1" applyFont="1" applyFill="1" applyBorder="1" applyAlignment="1">
      <alignment horizontal="right" vertical="center" shrinkToFit="1" readingOrder="2"/>
    </xf>
    <xf numFmtId="3" fontId="16" fillId="3" borderId="34" xfId="0" applyNumberFormat="1" applyFont="1" applyFill="1" applyBorder="1" applyAlignment="1">
      <alignment horizontal="right" vertical="center" shrinkToFit="1" readingOrder="2"/>
    </xf>
    <xf numFmtId="3" fontId="16" fillId="3" borderId="22" xfId="0" applyNumberFormat="1" applyFont="1" applyFill="1" applyBorder="1" applyAlignment="1">
      <alignment horizontal="right" vertical="center" shrinkToFit="1" readingOrder="2"/>
    </xf>
    <xf numFmtId="3" fontId="16" fillId="3" borderId="57" xfId="0" applyNumberFormat="1" applyFont="1" applyFill="1" applyBorder="1" applyAlignment="1">
      <alignment horizontal="right" vertical="center" shrinkToFit="1" readingOrder="2"/>
    </xf>
    <xf numFmtId="3" fontId="12" fillId="3" borderId="30" xfId="0" applyNumberFormat="1" applyFont="1" applyFill="1" applyBorder="1" applyAlignment="1">
      <alignment horizontal="center" vertical="center" shrinkToFit="1" readingOrder="2"/>
    </xf>
    <xf numFmtId="3" fontId="12" fillId="3" borderId="31" xfId="0" applyNumberFormat="1" applyFont="1" applyFill="1" applyBorder="1" applyAlignment="1">
      <alignment horizontal="center" vertical="center" shrinkToFit="1" readingOrder="2"/>
    </xf>
    <xf numFmtId="3" fontId="12" fillId="3" borderId="27" xfId="0" applyNumberFormat="1" applyFont="1" applyFill="1" applyBorder="1" applyAlignment="1">
      <alignment horizontal="center" vertical="center" shrinkToFit="1" readingOrder="2"/>
    </xf>
    <xf numFmtId="3" fontId="16" fillId="5" borderId="58" xfId="0" applyNumberFormat="1" applyFont="1" applyFill="1" applyBorder="1" applyAlignment="1" applyProtection="1">
      <alignment horizontal="center" vertical="center" shrinkToFit="1" readingOrder="2"/>
      <protection hidden="1"/>
    </xf>
    <xf numFmtId="3" fontId="16" fillId="5" borderId="37" xfId="0" applyNumberFormat="1" applyFont="1" applyFill="1" applyBorder="1" applyAlignment="1" applyProtection="1">
      <alignment horizontal="center" vertical="center" shrinkToFit="1" readingOrder="2"/>
      <protection hidden="1"/>
    </xf>
    <xf numFmtId="3" fontId="16" fillId="5" borderId="32" xfId="0" applyNumberFormat="1" applyFont="1" applyFill="1" applyBorder="1" applyAlignment="1" applyProtection="1">
      <alignment horizontal="center" vertical="center" shrinkToFit="1" readingOrder="2"/>
      <protection hidden="1"/>
    </xf>
    <xf numFmtId="3" fontId="12" fillId="3" borderId="29" xfId="0" applyNumberFormat="1" applyFont="1" applyFill="1" applyBorder="1" applyAlignment="1">
      <alignment horizontal="center" vertical="center" shrinkToFit="1" readingOrder="2"/>
    </xf>
    <xf numFmtId="3" fontId="12" fillId="3" borderId="64" xfId="0" applyNumberFormat="1" applyFont="1" applyFill="1" applyBorder="1" applyAlignment="1">
      <alignment horizontal="center" vertical="center" shrinkToFit="1" readingOrder="2"/>
    </xf>
    <xf numFmtId="3" fontId="12" fillId="3" borderId="34" xfId="0" applyNumberFormat="1" applyFont="1" applyFill="1" applyBorder="1" applyAlignment="1">
      <alignment horizontal="center" vertical="center" shrinkToFit="1" readingOrder="2"/>
    </xf>
    <xf numFmtId="9" fontId="16" fillId="5" borderId="44" xfId="0" applyNumberFormat="1" applyFont="1" applyFill="1" applyBorder="1" applyAlignment="1" applyProtection="1">
      <alignment horizontal="center" vertical="center" shrinkToFit="1" readingOrder="2"/>
      <protection hidden="1"/>
    </xf>
    <xf numFmtId="9" fontId="16" fillId="5" borderId="56" xfId="0" applyNumberFormat="1" applyFont="1" applyFill="1" applyBorder="1" applyAlignment="1" applyProtection="1">
      <alignment horizontal="center" vertical="center" shrinkToFit="1" readingOrder="2"/>
      <protection hidden="1"/>
    </xf>
    <xf numFmtId="3" fontId="11" fillId="3" borderId="48" xfId="0" applyNumberFormat="1" applyFont="1" applyFill="1" applyBorder="1" applyAlignment="1">
      <alignment horizontal="center" vertical="center" shrinkToFit="1" readingOrder="2"/>
    </xf>
    <xf numFmtId="3" fontId="11" fillId="3" borderId="53" xfId="0" applyNumberFormat="1" applyFont="1" applyFill="1" applyBorder="1" applyAlignment="1">
      <alignment horizontal="center" vertical="center" shrinkToFit="1" readingOrder="2"/>
    </xf>
    <xf numFmtId="9" fontId="11" fillId="5" borderId="9" xfId="3" applyFont="1" applyFill="1" applyBorder="1" applyAlignment="1" applyProtection="1">
      <alignment horizontal="center" vertical="center" readingOrder="2"/>
      <protection hidden="1"/>
    </xf>
    <xf numFmtId="9" fontId="11" fillId="5" borderId="40" xfId="3" applyFont="1" applyFill="1" applyBorder="1" applyAlignment="1" applyProtection="1">
      <alignment horizontal="center" vertical="center" readingOrder="2"/>
      <protection hidden="1"/>
    </xf>
    <xf numFmtId="9" fontId="16" fillId="5" borderId="48" xfId="0" applyNumberFormat="1" applyFont="1" applyFill="1" applyBorder="1" applyAlignment="1" applyProtection="1">
      <alignment horizontal="center" vertical="center" shrinkToFit="1" readingOrder="2"/>
      <protection hidden="1"/>
    </xf>
    <xf numFmtId="9" fontId="16" fillId="5" borderId="53" xfId="0" applyNumberFormat="1" applyFont="1" applyFill="1" applyBorder="1" applyAlignment="1" applyProtection="1">
      <alignment horizontal="center" vertical="center" shrinkToFit="1" readingOrder="2"/>
      <protection hidden="1"/>
    </xf>
    <xf numFmtId="3" fontId="16" fillId="5" borderId="30" xfId="0" applyNumberFormat="1" applyFont="1" applyFill="1" applyBorder="1" applyAlignment="1" applyProtection="1">
      <alignment horizontal="center" vertical="center" shrinkToFit="1" readingOrder="2"/>
      <protection hidden="1"/>
    </xf>
    <xf numFmtId="3" fontId="16" fillId="5" borderId="31" xfId="0" applyNumberFormat="1" applyFont="1" applyFill="1" applyBorder="1" applyAlignment="1" applyProtection="1">
      <alignment horizontal="center" vertical="center" shrinkToFit="1" readingOrder="2"/>
      <protection hidden="1"/>
    </xf>
    <xf numFmtId="3" fontId="16" fillId="5" borderId="27" xfId="0" applyNumberFormat="1" applyFont="1" applyFill="1" applyBorder="1" applyAlignment="1" applyProtection="1">
      <alignment horizontal="center" vertical="center" shrinkToFit="1" readingOrder="2"/>
      <protection hidden="1"/>
    </xf>
    <xf numFmtId="3" fontId="16" fillId="3" borderId="11" xfId="0" applyNumberFormat="1" applyFont="1" applyFill="1" applyBorder="1" applyAlignment="1">
      <alignment horizontal="center" vertical="center" shrinkToFit="1" readingOrder="2"/>
    </xf>
    <xf numFmtId="3" fontId="16" fillId="3" borderId="21" xfId="0" applyNumberFormat="1" applyFont="1" applyFill="1" applyBorder="1" applyAlignment="1">
      <alignment horizontal="center" vertical="center" shrinkToFit="1" readingOrder="2"/>
    </xf>
    <xf numFmtId="3" fontId="16" fillId="5" borderId="11" xfId="0" applyNumberFormat="1" applyFont="1" applyFill="1" applyBorder="1" applyAlignment="1" applyProtection="1">
      <alignment horizontal="center" vertical="center" shrinkToFit="1" readingOrder="2"/>
      <protection hidden="1"/>
    </xf>
    <xf numFmtId="3" fontId="16" fillId="5" borderId="12" xfId="0" applyNumberFormat="1" applyFont="1" applyFill="1" applyBorder="1" applyAlignment="1" applyProtection="1">
      <alignment horizontal="center" vertical="center" shrinkToFit="1" readingOrder="2"/>
      <protection hidden="1"/>
    </xf>
    <xf numFmtId="3" fontId="16" fillId="5" borderId="40" xfId="0" applyNumberFormat="1" applyFont="1" applyFill="1" applyBorder="1" applyAlignment="1" applyProtection="1">
      <alignment horizontal="center" vertical="center" shrinkToFit="1" readingOrder="2"/>
      <protection hidden="1"/>
    </xf>
    <xf numFmtId="9" fontId="16" fillId="5" borderId="9" xfId="0" applyNumberFormat="1" applyFont="1" applyFill="1" applyBorder="1" applyAlignment="1" applyProtection="1">
      <alignment horizontal="center" vertical="center" shrinkToFit="1" readingOrder="2"/>
      <protection hidden="1"/>
    </xf>
    <xf numFmtId="9" fontId="16" fillId="5" borderId="21" xfId="0" applyNumberFormat="1" applyFont="1" applyFill="1" applyBorder="1" applyAlignment="1" applyProtection="1">
      <alignment horizontal="center" vertical="center" shrinkToFit="1" readingOrder="2"/>
      <protection hidden="1"/>
    </xf>
    <xf numFmtId="3" fontId="21" fillId="0" borderId="18" xfId="0" applyNumberFormat="1" applyFont="1" applyBorder="1" applyAlignment="1">
      <alignment horizontal="right" vertical="center" readingOrder="2"/>
    </xf>
    <xf numFmtId="0" fontId="17" fillId="0" borderId="0" xfId="0" applyFont="1" applyAlignment="1">
      <alignment horizontal="center" wrapText="1"/>
    </xf>
    <xf numFmtId="0" fontId="11" fillId="0" borderId="10" xfId="0" applyFont="1" applyBorder="1" applyAlignment="1">
      <alignment horizontal="center" vertical="center"/>
    </xf>
    <xf numFmtId="0" fontId="11" fillId="0" borderId="23" xfId="0" applyFont="1" applyBorder="1" applyAlignment="1">
      <alignment horizontal="center" vertical="center"/>
    </xf>
    <xf numFmtId="0" fontId="11" fillId="0" borderId="24" xfId="0" applyFont="1" applyBorder="1" applyAlignment="1">
      <alignment horizontal="center" vertical="center"/>
    </xf>
    <xf numFmtId="3" fontId="24" fillId="3" borderId="0" xfId="0" applyNumberFormat="1" applyFont="1" applyFill="1" applyAlignment="1">
      <alignment vertical="center" readingOrder="2"/>
    </xf>
    <xf numFmtId="3" fontId="17" fillId="3" borderId="0" xfId="0" applyNumberFormat="1" applyFont="1" applyFill="1" applyBorder="1" applyAlignment="1">
      <alignment horizontal="right" vertical="center" readingOrder="2"/>
    </xf>
    <xf numFmtId="3" fontId="12" fillId="3" borderId="18" xfId="0" applyNumberFormat="1" applyFont="1" applyFill="1" applyBorder="1" applyAlignment="1">
      <alignment horizontal="center" vertical="center" wrapText="1" readingOrder="2"/>
    </xf>
    <xf numFmtId="3" fontId="13" fillId="3" borderId="18" xfId="0" applyNumberFormat="1" applyFont="1" applyFill="1" applyBorder="1" applyAlignment="1">
      <alignment horizontal="center" vertical="center" readingOrder="2"/>
    </xf>
    <xf numFmtId="3" fontId="11" fillId="3" borderId="18" xfId="0" applyNumberFormat="1" applyFont="1" applyFill="1" applyBorder="1" applyAlignment="1">
      <alignment horizontal="center" vertical="center" wrapText="1" readingOrder="2"/>
    </xf>
    <xf numFmtId="3" fontId="11" fillId="3" borderId="18" xfId="0" applyNumberFormat="1" applyFont="1" applyFill="1" applyBorder="1" applyAlignment="1">
      <alignment horizontal="center" vertical="center" readingOrder="2"/>
    </xf>
    <xf numFmtId="3" fontId="11" fillId="8" borderId="10" xfId="0" applyNumberFormat="1" applyFont="1" applyFill="1" applyBorder="1" applyAlignment="1">
      <alignment horizontal="center" vertical="center" readingOrder="2"/>
    </xf>
    <xf numFmtId="3" fontId="11" fillId="8" borderId="23" xfId="0" applyNumberFormat="1" applyFont="1" applyFill="1" applyBorder="1" applyAlignment="1">
      <alignment horizontal="center" vertical="center" readingOrder="2"/>
    </xf>
    <xf numFmtId="3" fontId="11" fillId="8" borderId="24" xfId="0" applyNumberFormat="1" applyFont="1" applyFill="1" applyBorder="1" applyAlignment="1">
      <alignment horizontal="center" vertical="center" readingOrder="2"/>
    </xf>
  </cellXfs>
  <cellStyles count="5">
    <cellStyle name="Hyperlink" xfId="1" builtinId="8"/>
    <cellStyle name="Normal" xfId="0" builtinId="0"/>
    <cellStyle name="Normal 2" xfId="2" xr:uid="{00000000-0005-0000-0000-000002000000}"/>
    <cellStyle name="Normal 3" xfId="4" xr:uid="{00000000-0005-0000-0000-00000300000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0"/>
          <c:order val="0"/>
          <c:tx>
            <c:strRef>
              <c:f>'12'!$K$2</c:f>
              <c:strCache>
                <c:ptCount val="1"/>
                <c:pt idx="0">
                  <c:v>ارزش خالص فعلی</c:v>
                </c:pt>
              </c:strCache>
            </c:strRef>
          </c:tx>
          <c:spPr>
            <a:ln w="9525" cap="rnd">
              <a:solidFill>
                <a:schemeClr val="accent1"/>
              </a:solidFill>
              <a:round/>
            </a:ln>
            <a:effectLst>
              <a:outerShdw blurRad="40000" dist="23000" dir="5400000" rotWithShape="0">
                <a:srgbClr val="000000">
                  <a:alpha val="35000"/>
                </a:srgbClr>
              </a:outerShdw>
            </a:effectLst>
          </c:spPr>
          <c:marker>
            <c:symbol val="circle"/>
            <c:size val="6"/>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w="9525" cap="rnd">
                <a:solidFill>
                  <a:schemeClr val="accent1"/>
                </a:solidFill>
                <a:round/>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xVal>
            <c:numRef>
              <c:f>'12'!$J$3:$J$13</c:f>
              <c:numCache>
                <c:formatCode>#,##0</c:formatCode>
                <c:ptCount val="11"/>
                <c:pt idx="0">
                  <c:v>0</c:v>
                </c:pt>
                <c:pt idx="1">
                  <c:v>10</c:v>
                </c:pt>
                <c:pt idx="2">
                  <c:v>20</c:v>
                </c:pt>
                <c:pt idx="3">
                  <c:v>30</c:v>
                </c:pt>
                <c:pt idx="4">
                  <c:v>40</c:v>
                </c:pt>
                <c:pt idx="5">
                  <c:v>50</c:v>
                </c:pt>
                <c:pt idx="6">
                  <c:v>60</c:v>
                </c:pt>
                <c:pt idx="7">
                  <c:v>70</c:v>
                </c:pt>
                <c:pt idx="8">
                  <c:v>80</c:v>
                </c:pt>
                <c:pt idx="9">
                  <c:v>90</c:v>
                </c:pt>
                <c:pt idx="10">
                  <c:v>100</c:v>
                </c:pt>
              </c:numCache>
            </c:numRef>
          </c:xVal>
          <c:yVal>
            <c:numRef>
              <c:f>'12'!$K$3:$K$13</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yVal>
          <c:smooth val="1"/>
          <c:extLst>
            <c:ext xmlns:c16="http://schemas.microsoft.com/office/drawing/2014/chart" uri="{C3380CC4-5D6E-409C-BE32-E72D297353CC}">
              <c16:uniqueId val="{00000000-C273-444B-A477-AC0A4C79F72E}"/>
            </c:ext>
          </c:extLst>
        </c:ser>
        <c:dLbls>
          <c:showLegendKey val="0"/>
          <c:showVal val="0"/>
          <c:showCatName val="0"/>
          <c:showSerName val="0"/>
          <c:showPercent val="0"/>
          <c:showBubbleSize val="0"/>
        </c:dLbls>
        <c:axId val="138884736"/>
        <c:axId val="138885312"/>
      </c:scatterChart>
      <c:valAx>
        <c:axId val="138884736"/>
        <c:scaling>
          <c:orientation val="maxMin"/>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50" b="0" i="0" u="none" strike="noStrike" kern="1200" baseline="0">
                    <a:solidFill>
                      <a:srgbClr val="002060"/>
                    </a:solidFill>
                    <a:latin typeface="+mn-lt"/>
                    <a:ea typeface="+mn-ea"/>
                    <a:cs typeface="B Titr" panose="00000700000000000000" pitchFamily="2" charset="-78"/>
                  </a:defRPr>
                </a:pPr>
                <a:r>
                  <a:rPr lang="fa-IR" sz="1050"/>
                  <a:t>نرخ تنزیل (%)</a:t>
                </a:r>
                <a:endParaRPr lang="en-US" sz="1050"/>
              </a:p>
            </c:rich>
          </c:tx>
          <c:overlay val="0"/>
          <c:spPr>
            <a:noFill/>
            <a:ln>
              <a:noFill/>
            </a:ln>
            <a:effectLst/>
          </c:spPr>
          <c:txPr>
            <a:bodyPr rot="0" spcFirstLastPara="1" vertOverflow="ellipsis" vert="horz" wrap="square" anchor="ctr" anchorCtr="1"/>
            <a:lstStyle/>
            <a:p>
              <a:pPr>
                <a:defRPr sz="1050" b="0" i="0" u="none" strike="noStrike" kern="1200" baseline="0">
                  <a:solidFill>
                    <a:srgbClr val="002060"/>
                  </a:solidFill>
                  <a:latin typeface="+mn-lt"/>
                  <a:ea typeface="+mn-ea"/>
                  <a:cs typeface="B Titr" panose="00000700000000000000" pitchFamily="2" charset="-78"/>
                </a:defRPr>
              </a:pPr>
              <a:endParaRPr lang="fa-IR"/>
            </a:p>
          </c:txPr>
        </c:title>
        <c:numFmt formatCode="#,##0"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rgbClr val="002060"/>
                </a:solidFill>
                <a:latin typeface="+mn-lt"/>
                <a:ea typeface="+mn-ea"/>
                <a:cs typeface="B Titr" panose="00000700000000000000" pitchFamily="2" charset="-78"/>
              </a:defRPr>
            </a:pPr>
            <a:endParaRPr lang="fa-IR"/>
          </a:p>
        </c:txPr>
        <c:crossAx val="138885312"/>
        <c:crosses val="autoZero"/>
        <c:crossBetween val="midCat"/>
      </c:valAx>
      <c:valAx>
        <c:axId val="138885312"/>
        <c:scaling>
          <c:orientation val="minMax"/>
        </c:scaling>
        <c:delete val="0"/>
        <c:axPos val="r"/>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900" b="0" i="0" u="none" strike="noStrike" kern="1200" baseline="0">
                    <a:solidFill>
                      <a:srgbClr val="002060"/>
                    </a:solidFill>
                    <a:latin typeface="+mn-lt"/>
                    <a:ea typeface="+mn-ea"/>
                    <a:cs typeface="B Titr" panose="00000700000000000000" pitchFamily="2" charset="-78"/>
                  </a:defRPr>
                </a:pPr>
                <a:r>
                  <a:rPr lang="fa-IR" sz="1200" b="1" i="0" baseline="0">
                    <a:effectLst/>
                  </a:rPr>
                  <a:t>ارزش خالص فعلی (میلیارد ریال)</a:t>
                </a:r>
                <a:endParaRPr lang="fa-IR" sz="600">
                  <a:effectLst/>
                </a:endParaRPr>
              </a:p>
              <a:p>
                <a:pPr marL="0" marR="0" lvl="0" indent="0" algn="ctr" defTabSz="914400" rtl="0" eaLnBrk="1" fontAlgn="auto" latinLnBrk="0" hangingPunct="1">
                  <a:lnSpc>
                    <a:spcPct val="100000"/>
                  </a:lnSpc>
                  <a:spcBef>
                    <a:spcPts val="0"/>
                  </a:spcBef>
                  <a:spcAft>
                    <a:spcPts val="0"/>
                  </a:spcAft>
                  <a:buClrTx/>
                  <a:buSzTx/>
                  <a:buFontTx/>
                  <a:buNone/>
                  <a:tabLst/>
                  <a:defRPr/>
                </a:pPr>
                <a:endParaRPr lang="en-US"/>
              </a:p>
            </c:rich>
          </c:tx>
          <c:overlay val="0"/>
          <c:spPr>
            <a:noFill/>
            <a:ln>
              <a:noFill/>
            </a:ln>
            <a:effectLst/>
          </c:spPr>
          <c:txPr>
            <a:bodyPr rot="-540000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900" b="0" i="0" u="none" strike="noStrike" kern="1200" baseline="0">
                  <a:solidFill>
                    <a:srgbClr val="002060"/>
                  </a:solidFill>
                  <a:latin typeface="+mn-lt"/>
                  <a:ea typeface="+mn-ea"/>
                  <a:cs typeface="B Titr" panose="00000700000000000000" pitchFamily="2" charset="-78"/>
                </a:defRPr>
              </a:pPr>
              <a:endParaRPr lang="fa-I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rgbClr val="002060"/>
                </a:solidFill>
                <a:latin typeface="+mn-lt"/>
                <a:ea typeface="+mn-ea"/>
                <a:cs typeface="B Titr" panose="00000700000000000000" pitchFamily="2" charset="-78"/>
              </a:defRPr>
            </a:pPr>
            <a:endParaRPr lang="fa-IR"/>
          </a:p>
        </c:txPr>
        <c:crossAx val="13888473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rgbClr val="002060"/>
          </a:solidFill>
          <a:cs typeface="B Titr" panose="00000700000000000000" pitchFamily="2" charset="-78"/>
        </a:defRPr>
      </a:pPr>
      <a:endParaRPr lang="fa-I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3">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9525" cap="rnd">
        <a:solidFill>
          <a:schemeClr val="phClr"/>
        </a:solidFill>
        <a:round/>
      </a:ln>
    </cs:spPr>
  </cs:dataPointLine>
  <cs:dataPointMarker>
    <cs:lnRef idx="0">
      <cs:styleClr val="auto"/>
    </cs:lnRef>
    <cs:fillRef idx="3">
      <cs:styleClr val="auto"/>
    </cs:fillRef>
    <cs:effectRef idx="3"/>
    <cs:fontRef idx="minor">
      <a:schemeClr val="tx1"/>
    </cs:fontRef>
    <cs:spPr>
      <a:ln w="9525" cap="rnd">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266698</xdr:colOff>
      <xdr:row>14</xdr:row>
      <xdr:rowOff>19049</xdr:rowOff>
    </xdr:from>
    <xdr:to>
      <xdr:col>10</xdr:col>
      <xdr:colOff>223630</xdr:colOff>
      <xdr:row>20</xdr:row>
      <xdr:rowOff>124239</xdr:rowOff>
    </xdr:to>
    <xdr:sp macro="" textlink="">
      <xdr:nvSpPr>
        <xdr:cNvPr id="8" name="Rounded Rectangle 7">
          <a:extLst>
            <a:ext uri="{FF2B5EF4-FFF2-40B4-BE49-F238E27FC236}">
              <a16:creationId xmlns:a16="http://schemas.microsoft.com/office/drawing/2014/main" id="{00000000-0008-0000-0100-000008000000}"/>
            </a:ext>
          </a:extLst>
        </xdr:cNvPr>
        <xdr:cNvSpPr/>
      </xdr:nvSpPr>
      <xdr:spPr>
        <a:xfrm>
          <a:off x="11256189457" y="2570092"/>
          <a:ext cx="6144040" cy="1894234"/>
        </a:xfrm>
        <a:prstGeom prst="roundRect">
          <a:avLst/>
        </a:prstGeom>
        <a:noFill/>
      </xdr:spPr>
      <xdr:style>
        <a:lnRef idx="2">
          <a:schemeClr val="dk1"/>
        </a:lnRef>
        <a:fillRef idx="1">
          <a:schemeClr val="lt1"/>
        </a:fillRef>
        <a:effectRef idx="0">
          <a:schemeClr val="dk1"/>
        </a:effectRef>
        <a:fontRef idx="minor">
          <a:schemeClr val="dk1"/>
        </a:fontRef>
      </xdr:style>
      <xdr:txBody>
        <a:bodyPr rtlCol="1" anchor="ctr"/>
        <a:lstStyle/>
        <a:p>
          <a:endParaRPr 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14</xdr:row>
      <xdr:rowOff>123825</xdr:rowOff>
    </xdr:from>
    <xdr:to>
      <xdr:col>7</xdr:col>
      <xdr:colOff>0</xdr:colOff>
      <xdr:row>25</xdr:row>
      <xdr:rowOff>142875</xdr:rowOff>
    </xdr:to>
    <xdr:graphicFrame macro="">
      <xdr:nvGraphicFramePr>
        <xdr:cNvPr id="4" name="Chart 3">
          <a:extLst>
            <a:ext uri="{FF2B5EF4-FFF2-40B4-BE49-F238E27FC236}">
              <a16:creationId xmlns:a16="http://schemas.microsoft.com/office/drawing/2014/main" id="{00000000-0008-0000-12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vmlDrawing" Target="../drawings/vmlDrawing7.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vmlDrawing" Target="../drawings/vmlDrawing10.v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sheetPr>
  <dimension ref="A1:L32"/>
  <sheetViews>
    <sheetView showGridLines="0" rightToLeft="1" zoomScale="115" zoomScaleNormal="115" workbookViewId="0">
      <selection activeCell="A5" sqref="A5:A7"/>
    </sheetView>
  </sheetViews>
  <sheetFormatPr defaultRowHeight="14.25" x14ac:dyDescent="0.2"/>
  <cols>
    <col min="1" max="1" width="17.75" customWidth="1"/>
    <col min="2" max="2" width="5.875" customWidth="1"/>
    <col min="3" max="3" width="12.5" customWidth="1"/>
    <col min="10" max="10" width="12.5" customWidth="1"/>
    <col min="11" max="11" width="6.5" customWidth="1"/>
    <col min="12" max="12" width="6.875" customWidth="1"/>
  </cols>
  <sheetData>
    <row r="1" spans="1:10" x14ac:dyDescent="0.2">
      <c r="A1" s="127" t="e">
        <f>IF((#REF!&amp; " "&amp;#REF!)="- -",(#REF!&amp;" "&amp;#REF!),(#REF!&amp; " "&amp;#REF!))</f>
        <v>#REF!</v>
      </c>
    </row>
    <row r="3" spans="1:10" ht="14.25" customHeight="1" x14ac:dyDescent="0.6">
      <c r="A3" s="128"/>
    </row>
    <row r="4" spans="1:10" ht="14.25" customHeight="1" x14ac:dyDescent="0.6">
      <c r="A4" s="129"/>
    </row>
    <row r="5" spans="1:10" ht="14.25" customHeight="1" x14ac:dyDescent="0.2">
      <c r="A5" s="288"/>
    </row>
    <row r="6" spans="1:10" ht="14.25" customHeight="1" x14ac:dyDescent="0.2">
      <c r="A6" s="290"/>
    </row>
    <row r="7" spans="1:10" ht="14.25" customHeight="1" x14ac:dyDescent="0.2">
      <c r="A7" s="290"/>
    </row>
    <row r="8" spans="1:10" x14ac:dyDescent="0.2">
      <c r="A8" s="288"/>
    </row>
    <row r="9" spans="1:10" x14ac:dyDescent="0.2">
      <c r="A9" s="290"/>
    </row>
    <row r="10" spans="1:10" x14ac:dyDescent="0.2">
      <c r="A10" s="290"/>
    </row>
    <row r="11" spans="1:10" x14ac:dyDescent="0.2">
      <c r="A11" s="290"/>
    </row>
    <row r="12" spans="1:10" x14ac:dyDescent="0.2">
      <c r="A12" s="290"/>
    </row>
    <row r="16" spans="1:10" ht="25.5" x14ac:dyDescent="0.7">
      <c r="C16" s="291" t="s">
        <v>157</v>
      </c>
      <c r="D16" s="291"/>
      <c r="E16" s="291"/>
      <c r="F16" s="291"/>
      <c r="G16" s="291"/>
      <c r="H16" s="291"/>
      <c r="I16" s="291"/>
      <c r="J16" s="291"/>
    </row>
    <row r="17" spans="1:12" ht="25.5" x14ac:dyDescent="0.7">
      <c r="A17" s="288"/>
      <c r="C17" s="291" t="s">
        <v>203</v>
      </c>
      <c r="D17" s="291"/>
      <c r="E17" s="291"/>
      <c r="F17" s="291"/>
      <c r="G17" s="291"/>
      <c r="H17" s="291"/>
      <c r="I17" s="291"/>
      <c r="J17" s="291"/>
    </row>
    <row r="18" spans="1:12" ht="25.5" x14ac:dyDescent="0.7">
      <c r="A18" s="290"/>
      <c r="C18" s="291" t="s">
        <v>158</v>
      </c>
      <c r="D18" s="291"/>
      <c r="E18" s="291"/>
      <c r="F18" s="291"/>
      <c r="G18" s="291"/>
      <c r="H18" s="291"/>
      <c r="I18" s="291"/>
      <c r="J18" s="291"/>
    </row>
    <row r="19" spans="1:12" ht="24.75" customHeight="1" x14ac:dyDescent="0.7">
      <c r="A19" s="290"/>
      <c r="B19" s="158"/>
      <c r="C19" s="291" t="s">
        <v>159</v>
      </c>
      <c r="D19" s="291"/>
      <c r="E19" s="291"/>
      <c r="F19" s="291"/>
      <c r="G19" s="291"/>
      <c r="H19" s="291"/>
      <c r="I19" s="291"/>
      <c r="J19" s="291"/>
    </row>
    <row r="20" spans="1:12" ht="25.5" x14ac:dyDescent="0.7">
      <c r="A20" s="290"/>
      <c r="C20" s="291" t="s">
        <v>204</v>
      </c>
      <c r="D20" s="291"/>
      <c r="E20" s="291"/>
      <c r="F20" s="291"/>
      <c r="G20" s="291"/>
      <c r="H20" s="291"/>
      <c r="I20" s="291"/>
      <c r="J20" s="291"/>
    </row>
    <row r="21" spans="1:12" ht="25.5" x14ac:dyDescent="0.7">
      <c r="A21" s="290"/>
      <c r="C21" s="291"/>
      <c r="D21" s="291"/>
      <c r="E21" s="291"/>
      <c r="F21" s="291"/>
      <c r="G21" s="291"/>
      <c r="H21" s="291"/>
      <c r="I21" s="291"/>
      <c r="J21" s="291"/>
    </row>
    <row r="22" spans="1:12" ht="25.5" customHeight="1" x14ac:dyDescent="0.2">
      <c r="C22" s="292" t="s">
        <v>205</v>
      </c>
      <c r="D22" s="292"/>
      <c r="E22" s="292"/>
      <c r="F22" s="292"/>
      <c r="G22" s="292"/>
      <c r="H22" s="292"/>
      <c r="I22" s="292"/>
      <c r="J22" s="292"/>
    </row>
    <row r="23" spans="1:12" ht="22.5" customHeight="1" x14ac:dyDescent="0.2">
      <c r="C23" s="292"/>
      <c r="D23" s="292"/>
      <c r="E23" s="292"/>
      <c r="F23" s="292"/>
      <c r="G23" s="292"/>
      <c r="H23" s="292"/>
      <c r="I23" s="292"/>
      <c r="J23" s="292"/>
    </row>
    <row r="24" spans="1:12" ht="14.25" customHeight="1" x14ac:dyDescent="0.2">
      <c r="C24" s="292"/>
      <c r="D24" s="292"/>
      <c r="E24" s="292"/>
      <c r="F24" s="292"/>
      <c r="G24" s="292"/>
      <c r="H24" s="292"/>
      <c r="I24" s="292"/>
      <c r="J24" s="292"/>
      <c r="K24" s="276"/>
      <c r="L24" s="277"/>
    </row>
    <row r="25" spans="1:12" ht="13.5" customHeight="1" x14ac:dyDescent="0.6">
      <c r="A25" s="129"/>
      <c r="C25" s="292"/>
      <c r="D25" s="292"/>
      <c r="E25" s="292"/>
      <c r="F25" s="292"/>
      <c r="G25" s="292"/>
      <c r="H25" s="292"/>
      <c r="I25" s="292"/>
      <c r="J25" s="292"/>
    </row>
    <row r="26" spans="1:12" ht="12.75" customHeight="1" x14ac:dyDescent="0.6">
      <c r="A26" s="129"/>
      <c r="C26" s="292"/>
      <c r="D26" s="292"/>
      <c r="E26" s="292"/>
      <c r="F26" s="292"/>
      <c r="G26" s="292"/>
      <c r="H26" s="292"/>
      <c r="I26" s="292"/>
      <c r="J26" s="292"/>
      <c r="K26" s="278"/>
    </row>
    <row r="27" spans="1:12" ht="15" customHeight="1" x14ac:dyDescent="0.6">
      <c r="A27" s="129"/>
      <c r="C27" s="292"/>
      <c r="D27" s="292"/>
      <c r="E27" s="292"/>
      <c r="F27" s="292"/>
      <c r="G27" s="292"/>
      <c r="H27" s="292"/>
      <c r="I27" s="292"/>
      <c r="J27" s="292"/>
    </row>
    <row r="28" spans="1:12" ht="35.25" customHeight="1" x14ac:dyDescent="0.6">
      <c r="A28" s="129"/>
      <c r="C28" s="292"/>
      <c r="D28" s="292"/>
      <c r="E28" s="292"/>
      <c r="F28" s="292"/>
      <c r="G28" s="292"/>
      <c r="H28" s="292"/>
      <c r="I28" s="292"/>
      <c r="J28" s="292"/>
    </row>
    <row r="29" spans="1:12" ht="41.25" customHeight="1" x14ac:dyDescent="0.6">
      <c r="A29" s="157"/>
      <c r="C29" s="289"/>
      <c r="D29" s="289"/>
      <c r="E29" s="287"/>
      <c r="F29" s="287"/>
      <c r="G29" s="287"/>
      <c r="H29" s="287"/>
      <c r="I29" s="287"/>
      <c r="J29" s="287"/>
    </row>
    <row r="30" spans="1:12" ht="35.25" customHeight="1" x14ac:dyDescent="0.6">
      <c r="A30" s="288"/>
      <c r="C30" s="289"/>
      <c r="D30" s="289"/>
      <c r="E30" s="287"/>
      <c r="F30" s="287"/>
      <c r="G30" s="287"/>
      <c r="H30" s="287"/>
      <c r="I30" s="287"/>
      <c r="J30" s="287"/>
    </row>
    <row r="31" spans="1:12" ht="35.25" customHeight="1" x14ac:dyDescent="0.6">
      <c r="A31" s="288"/>
      <c r="C31" s="289"/>
      <c r="D31" s="289"/>
      <c r="E31" s="287"/>
      <c r="F31" s="287"/>
      <c r="G31" s="287"/>
      <c r="H31" s="287"/>
      <c r="I31" s="287"/>
      <c r="J31" s="287"/>
    </row>
    <row r="32" spans="1:12" ht="35.25" customHeight="1" x14ac:dyDescent="0.2">
      <c r="A32" s="288"/>
    </row>
  </sheetData>
  <sheetProtection selectLockedCells="1" selectUnlockedCells="1"/>
  <mergeCells count="17">
    <mergeCell ref="A5:A7"/>
    <mergeCell ref="A8:A12"/>
    <mergeCell ref="C16:J16"/>
    <mergeCell ref="A17:A21"/>
    <mergeCell ref="C29:D29"/>
    <mergeCell ref="C17:J17"/>
    <mergeCell ref="C18:J18"/>
    <mergeCell ref="C21:J21"/>
    <mergeCell ref="C19:J19"/>
    <mergeCell ref="C20:J20"/>
    <mergeCell ref="C22:J28"/>
    <mergeCell ref="E30:J30"/>
    <mergeCell ref="A30:A32"/>
    <mergeCell ref="C30:D30"/>
    <mergeCell ref="E29:J29"/>
    <mergeCell ref="C31:D31"/>
    <mergeCell ref="E31:J31"/>
  </mergeCells>
  <pageMargins left="0.26" right="0.45" top="0.75" bottom="0.75" header="0.3" footer="0.3"/>
  <pageSetup fitToWidth="0" fitToHeight="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8">
    <tabColor rgb="FF00B0F0"/>
  </sheetPr>
  <dimension ref="B1:O28"/>
  <sheetViews>
    <sheetView showGridLines="0" rightToLeft="1" topLeftCell="A7" workbookViewId="0">
      <selection activeCell="C25" sqref="C25"/>
    </sheetView>
  </sheetViews>
  <sheetFormatPr defaultColWidth="9" defaultRowHeight="21" x14ac:dyDescent="0.2"/>
  <cols>
    <col min="1" max="1" width="12.75" style="39" customWidth="1"/>
    <col min="2" max="2" width="4.25" style="39" customWidth="1"/>
    <col min="3" max="3" width="21.75" style="39" customWidth="1"/>
    <col min="4" max="8" width="5.125" style="39" customWidth="1"/>
    <col min="9" max="9" width="9.375" style="39" customWidth="1"/>
    <col min="10" max="10" width="5.125" style="39" customWidth="1"/>
    <col min="11" max="11" width="9.375" style="39" customWidth="1"/>
    <col min="12" max="15" width="5.125" style="39" customWidth="1"/>
    <col min="16" max="16384" width="9" style="39"/>
  </cols>
  <sheetData>
    <row r="1" spans="2:15" ht="9.75" customHeight="1" x14ac:dyDescent="0.2"/>
    <row r="2" spans="2:15" ht="33" customHeight="1" thickBot="1" x14ac:dyDescent="0.25">
      <c r="B2" s="295" t="s">
        <v>206</v>
      </c>
      <c r="C2" s="295"/>
      <c r="D2" s="295"/>
      <c r="E2" s="295"/>
    </row>
    <row r="3" spans="2:15" x14ac:dyDescent="0.2">
      <c r="B3" s="315" t="s">
        <v>63</v>
      </c>
      <c r="C3" s="320" t="s">
        <v>208</v>
      </c>
      <c r="D3" s="317" t="s">
        <v>66</v>
      </c>
      <c r="E3" s="318"/>
      <c r="F3" s="318"/>
      <c r="G3" s="319"/>
      <c r="H3" s="296" t="s">
        <v>67</v>
      </c>
      <c r="I3" s="296"/>
      <c r="J3" s="296"/>
      <c r="K3" s="296"/>
      <c r="L3" s="298" t="s">
        <v>64</v>
      </c>
      <c r="M3" s="298"/>
      <c r="N3" s="298"/>
      <c r="O3" s="299"/>
    </row>
    <row r="4" spans="2:15" ht="21.75" thickBot="1" x14ac:dyDescent="0.25">
      <c r="B4" s="316"/>
      <c r="C4" s="321"/>
      <c r="D4" s="48" t="s">
        <v>68</v>
      </c>
      <c r="E4" s="49" t="s">
        <v>69</v>
      </c>
      <c r="F4" s="49" t="s">
        <v>70</v>
      </c>
      <c r="G4" s="49" t="s">
        <v>71</v>
      </c>
      <c r="H4" s="297"/>
      <c r="I4" s="297"/>
      <c r="J4" s="297"/>
      <c r="K4" s="297"/>
      <c r="L4" s="300"/>
      <c r="M4" s="300"/>
      <c r="N4" s="300"/>
      <c r="O4" s="301"/>
    </row>
    <row r="5" spans="2:15" ht="24.95" customHeight="1" x14ac:dyDescent="0.2">
      <c r="B5" s="262">
        <v>1</v>
      </c>
      <c r="C5" s="263"/>
      <c r="D5" s="269"/>
      <c r="E5" s="269"/>
      <c r="F5" s="269"/>
      <c r="G5" s="269"/>
      <c r="H5" s="293"/>
      <c r="I5" s="293"/>
      <c r="J5" s="293"/>
      <c r="K5" s="293"/>
      <c r="L5" s="293"/>
      <c r="M5" s="293"/>
      <c r="N5" s="293"/>
      <c r="O5" s="294"/>
    </row>
    <row r="6" spans="2:15" ht="24.95" customHeight="1" x14ac:dyDescent="0.2">
      <c r="B6" s="264">
        <v>2</v>
      </c>
      <c r="C6" s="263"/>
      <c r="D6" s="270"/>
      <c r="E6" s="270"/>
      <c r="F6" s="271"/>
      <c r="G6" s="271"/>
      <c r="H6" s="293"/>
      <c r="I6" s="293"/>
      <c r="J6" s="293"/>
      <c r="K6" s="293"/>
      <c r="L6" s="302"/>
      <c r="M6" s="302"/>
      <c r="N6" s="302"/>
      <c r="O6" s="303"/>
    </row>
    <row r="7" spans="2:15" ht="24.95" customHeight="1" x14ac:dyDescent="0.2">
      <c r="B7" s="264">
        <v>3</v>
      </c>
      <c r="C7" s="263"/>
      <c r="D7" s="270"/>
      <c r="E7" s="271"/>
      <c r="F7" s="270"/>
      <c r="G7" s="270"/>
      <c r="H7" s="293"/>
      <c r="I7" s="293"/>
      <c r="J7" s="293"/>
      <c r="K7" s="293"/>
      <c r="L7" s="302"/>
      <c r="M7" s="302"/>
      <c r="N7" s="302"/>
      <c r="O7" s="303"/>
    </row>
    <row r="8" spans="2:15" ht="24.95" customHeight="1" x14ac:dyDescent="0.2">
      <c r="B8" s="264">
        <v>4</v>
      </c>
      <c r="C8" s="272"/>
      <c r="D8" s="270"/>
      <c r="E8" s="270"/>
      <c r="F8" s="271"/>
      <c r="G8" s="271"/>
      <c r="H8" s="302"/>
      <c r="I8" s="302"/>
      <c r="J8" s="302"/>
      <c r="K8" s="302"/>
      <c r="L8" s="302"/>
      <c r="M8" s="302"/>
      <c r="N8" s="302"/>
      <c r="O8" s="303"/>
    </row>
    <row r="9" spans="2:15" ht="24.95" customHeight="1" thickBot="1" x14ac:dyDescent="0.25">
      <c r="B9" s="266">
        <v>5</v>
      </c>
      <c r="C9" s="273"/>
      <c r="D9" s="274"/>
      <c r="E9" s="275"/>
      <c r="F9" s="274"/>
      <c r="G9" s="274"/>
      <c r="H9" s="304"/>
      <c r="I9" s="304"/>
      <c r="J9" s="304"/>
      <c r="K9" s="304"/>
      <c r="L9" s="304"/>
      <c r="M9" s="304"/>
      <c r="N9" s="304"/>
      <c r="O9" s="305"/>
    </row>
    <row r="10" spans="2:15" ht="24" customHeight="1" x14ac:dyDescent="0.2"/>
    <row r="11" spans="2:15" s="47" customFormat="1" ht="21.75" customHeight="1" x14ac:dyDescent="0.2">
      <c r="B11" s="295" t="s">
        <v>168</v>
      </c>
      <c r="C11" s="295"/>
      <c r="D11" s="295"/>
      <c r="E11" s="295"/>
      <c r="F11" s="295"/>
      <c r="G11" s="295"/>
    </row>
    <row r="12" spans="2:15" s="47" customFormat="1" ht="27.75" customHeight="1" thickBot="1" x14ac:dyDescent="0.25">
      <c r="B12" s="52" t="s">
        <v>207</v>
      </c>
      <c r="C12" s="52"/>
    </row>
    <row r="13" spans="2:15" ht="27.75" customHeight="1" thickBot="1" x14ac:dyDescent="0.25">
      <c r="B13" s="315" t="s">
        <v>0</v>
      </c>
      <c r="C13" s="313" t="s">
        <v>208</v>
      </c>
      <c r="D13" s="310" t="s">
        <v>131</v>
      </c>
      <c r="E13" s="311"/>
      <c r="F13" s="311"/>
      <c r="G13" s="311"/>
      <c r="H13" s="311"/>
      <c r="I13" s="311"/>
      <c r="J13" s="310" t="s">
        <v>132</v>
      </c>
      <c r="K13" s="311"/>
      <c r="L13" s="311"/>
      <c r="M13" s="311"/>
      <c r="N13" s="311"/>
      <c r="O13" s="312"/>
    </row>
    <row r="14" spans="2:15" ht="27" customHeight="1" thickBot="1" x14ac:dyDescent="0.25">
      <c r="B14" s="316"/>
      <c r="C14" s="314"/>
      <c r="D14" s="306" t="s">
        <v>94</v>
      </c>
      <c r="E14" s="307"/>
      <c r="F14" s="308" t="s">
        <v>95</v>
      </c>
      <c r="G14" s="307"/>
      <c r="H14" s="308" t="s">
        <v>96</v>
      </c>
      <c r="I14" s="309"/>
      <c r="J14" s="306" t="s">
        <v>94</v>
      </c>
      <c r="K14" s="307"/>
      <c r="L14" s="308" t="s">
        <v>95</v>
      </c>
      <c r="M14" s="307"/>
      <c r="N14" s="308" t="s">
        <v>96</v>
      </c>
      <c r="O14" s="309"/>
    </row>
    <row r="15" spans="2:15" ht="24.95" customHeight="1" thickBot="1" x14ac:dyDescent="0.25">
      <c r="B15" s="262">
        <v>1</v>
      </c>
      <c r="C15" s="263"/>
      <c r="D15" s="322"/>
      <c r="E15" s="323"/>
      <c r="F15" s="328"/>
      <c r="G15" s="323"/>
      <c r="H15" s="328"/>
      <c r="I15" s="331"/>
      <c r="J15" s="322"/>
      <c r="K15" s="323"/>
      <c r="L15" s="332"/>
      <c r="M15" s="323"/>
      <c r="N15" s="328"/>
      <c r="O15" s="331"/>
    </row>
    <row r="16" spans="2:15" ht="24.95" customHeight="1" x14ac:dyDescent="0.2">
      <c r="B16" s="264">
        <v>2</v>
      </c>
      <c r="C16" s="263"/>
      <c r="D16" s="324">
        <v>0</v>
      </c>
      <c r="E16" s="325"/>
      <c r="F16" s="328">
        <v>0</v>
      </c>
      <c r="G16" s="323"/>
      <c r="H16" s="328">
        <v>0</v>
      </c>
      <c r="I16" s="331"/>
      <c r="J16" s="324">
        <v>0</v>
      </c>
      <c r="K16" s="325"/>
      <c r="L16" s="329">
        <v>0</v>
      </c>
      <c r="M16" s="325"/>
      <c r="N16" s="329">
        <v>0</v>
      </c>
      <c r="O16" s="333"/>
    </row>
    <row r="17" spans="2:15" ht="24.95" customHeight="1" x14ac:dyDescent="0.2">
      <c r="B17" s="264">
        <v>3</v>
      </c>
      <c r="C17" s="263"/>
      <c r="D17" s="324">
        <v>0</v>
      </c>
      <c r="E17" s="325"/>
      <c r="F17" s="329">
        <v>0</v>
      </c>
      <c r="G17" s="325"/>
      <c r="H17" s="329">
        <v>0</v>
      </c>
      <c r="I17" s="333"/>
      <c r="J17" s="324">
        <v>0</v>
      </c>
      <c r="K17" s="325"/>
      <c r="L17" s="329">
        <v>0</v>
      </c>
      <c r="M17" s="325"/>
      <c r="N17" s="329">
        <v>0</v>
      </c>
      <c r="O17" s="333"/>
    </row>
    <row r="18" spans="2:15" ht="24.95" customHeight="1" x14ac:dyDescent="0.2">
      <c r="B18" s="264">
        <v>4</v>
      </c>
      <c r="C18" s="265" t="s">
        <v>19</v>
      </c>
      <c r="D18" s="324">
        <v>0</v>
      </c>
      <c r="E18" s="325"/>
      <c r="F18" s="329">
        <v>0</v>
      </c>
      <c r="G18" s="325"/>
      <c r="H18" s="329">
        <v>0</v>
      </c>
      <c r="I18" s="333"/>
      <c r="J18" s="324">
        <v>0</v>
      </c>
      <c r="K18" s="325"/>
      <c r="L18" s="329">
        <v>0</v>
      </c>
      <c r="M18" s="325"/>
      <c r="N18" s="329">
        <v>0</v>
      </c>
      <c r="O18" s="333"/>
    </row>
    <row r="19" spans="2:15" ht="24.95" customHeight="1" thickBot="1" x14ac:dyDescent="0.25">
      <c r="B19" s="266">
        <v>5</v>
      </c>
      <c r="C19" s="267" t="s">
        <v>19</v>
      </c>
      <c r="D19" s="326">
        <v>0</v>
      </c>
      <c r="E19" s="327"/>
      <c r="F19" s="330">
        <v>0</v>
      </c>
      <c r="G19" s="327"/>
      <c r="H19" s="330">
        <v>0</v>
      </c>
      <c r="I19" s="334"/>
      <c r="J19" s="326">
        <v>0</v>
      </c>
      <c r="K19" s="327"/>
      <c r="L19" s="330">
        <v>0</v>
      </c>
      <c r="M19" s="327"/>
      <c r="N19" s="330">
        <v>0</v>
      </c>
      <c r="O19" s="334"/>
    </row>
    <row r="20" spans="2:15" ht="14.25" customHeight="1" x14ac:dyDescent="0.2"/>
    <row r="21" spans="2:15" s="47" customFormat="1" ht="27.75" customHeight="1" thickBot="1" x14ac:dyDescent="0.25">
      <c r="B21" s="52" t="s">
        <v>97</v>
      </c>
      <c r="C21" s="52"/>
    </row>
    <row r="22" spans="2:15" ht="27.75" customHeight="1" thickBot="1" x14ac:dyDescent="0.25">
      <c r="B22" s="315" t="s">
        <v>0</v>
      </c>
      <c r="C22" s="313" t="s">
        <v>208</v>
      </c>
      <c r="D22" s="310" t="s">
        <v>133</v>
      </c>
      <c r="E22" s="311"/>
      <c r="F22" s="311"/>
      <c r="G22" s="311"/>
      <c r="H22" s="311"/>
      <c r="I22" s="311"/>
      <c r="J22" s="310" t="s">
        <v>134</v>
      </c>
      <c r="K22" s="311"/>
      <c r="L22" s="311"/>
      <c r="M22" s="311"/>
      <c r="N22" s="311"/>
      <c r="O22" s="312"/>
    </row>
    <row r="23" spans="2:15" ht="27" customHeight="1" thickBot="1" x14ac:dyDescent="0.25">
      <c r="B23" s="316"/>
      <c r="C23" s="314"/>
      <c r="D23" s="306" t="s">
        <v>94</v>
      </c>
      <c r="E23" s="307"/>
      <c r="F23" s="308" t="s">
        <v>95</v>
      </c>
      <c r="G23" s="307"/>
      <c r="H23" s="308" t="s">
        <v>96</v>
      </c>
      <c r="I23" s="309"/>
      <c r="J23" s="306" t="s">
        <v>94</v>
      </c>
      <c r="K23" s="307"/>
      <c r="L23" s="308" t="s">
        <v>95</v>
      </c>
      <c r="M23" s="307"/>
      <c r="N23" s="308" t="s">
        <v>96</v>
      </c>
      <c r="O23" s="309"/>
    </row>
    <row r="24" spans="2:15" ht="24.95" customHeight="1" x14ac:dyDescent="0.2">
      <c r="B24" s="262">
        <v>1</v>
      </c>
      <c r="C24" s="268"/>
      <c r="D24" s="322"/>
      <c r="E24" s="323"/>
      <c r="F24" s="328"/>
      <c r="G24" s="323"/>
      <c r="H24" s="328"/>
      <c r="I24" s="331"/>
      <c r="J24" s="322"/>
      <c r="K24" s="323"/>
      <c r="L24" s="328"/>
      <c r="M24" s="323"/>
      <c r="N24" s="328"/>
      <c r="O24" s="331"/>
    </row>
    <row r="25" spans="2:15" ht="24.95" customHeight="1" x14ac:dyDescent="0.2">
      <c r="B25" s="264">
        <v>2</v>
      </c>
      <c r="C25" s="265" t="s">
        <v>19</v>
      </c>
      <c r="D25" s="324">
        <v>0</v>
      </c>
      <c r="E25" s="325"/>
      <c r="F25" s="329">
        <v>0</v>
      </c>
      <c r="G25" s="325"/>
      <c r="H25" s="329">
        <v>0</v>
      </c>
      <c r="I25" s="333"/>
      <c r="J25" s="324">
        <v>0</v>
      </c>
      <c r="K25" s="325"/>
      <c r="L25" s="329">
        <v>0</v>
      </c>
      <c r="M25" s="325"/>
      <c r="N25" s="329">
        <v>0</v>
      </c>
      <c r="O25" s="333"/>
    </row>
    <row r="26" spans="2:15" ht="24.95" customHeight="1" x14ac:dyDescent="0.2">
      <c r="B26" s="264">
        <v>3</v>
      </c>
      <c r="C26" s="265" t="s">
        <v>19</v>
      </c>
      <c r="D26" s="324">
        <v>0</v>
      </c>
      <c r="E26" s="325"/>
      <c r="F26" s="329">
        <v>0</v>
      </c>
      <c r="G26" s="325"/>
      <c r="H26" s="329">
        <v>0</v>
      </c>
      <c r="I26" s="333"/>
      <c r="J26" s="324">
        <v>0</v>
      </c>
      <c r="K26" s="325"/>
      <c r="L26" s="329">
        <v>0</v>
      </c>
      <c r="M26" s="325"/>
      <c r="N26" s="329">
        <v>0</v>
      </c>
      <c r="O26" s="333"/>
    </row>
    <row r="27" spans="2:15" ht="24.95" customHeight="1" x14ac:dyDescent="0.2">
      <c r="B27" s="264">
        <v>4</v>
      </c>
      <c r="C27" s="265" t="s">
        <v>19</v>
      </c>
      <c r="D27" s="324">
        <v>0</v>
      </c>
      <c r="E27" s="325"/>
      <c r="F27" s="329">
        <v>0</v>
      </c>
      <c r="G27" s="325"/>
      <c r="H27" s="329">
        <v>0</v>
      </c>
      <c r="I27" s="333"/>
      <c r="J27" s="324">
        <v>0</v>
      </c>
      <c r="K27" s="325"/>
      <c r="L27" s="329">
        <v>0</v>
      </c>
      <c r="M27" s="325"/>
      <c r="N27" s="329">
        <v>0</v>
      </c>
      <c r="O27" s="333"/>
    </row>
    <row r="28" spans="2:15" ht="24.95" customHeight="1" thickBot="1" x14ac:dyDescent="0.25">
      <c r="B28" s="266">
        <v>5</v>
      </c>
      <c r="C28" s="267" t="s">
        <v>19</v>
      </c>
      <c r="D28" s="326">
        <v>0</v>
      </c>
      <c r="E28" s="327"/>
      <c r="F28" s="330">
        <v>0</v>
      </c>
      <c r="G28" s="327"/>
      <c r="H28" s="330">
        <v>0</v>
      </c>
      <c r="I28" s="334"/>
      <c r="J28" s="326">
        <v>0</v>
      </c>
      <c r="K28" s="327"/>
      <c r="L28" s="330">
        <v>0</v>
      </c>
      <c r="M28" s="327"/>
      <c r="N28" s="330">
        <v>0</v>
      </c>
      <c r="O28" s="334"/>
    </row>
  </sheetData>
  <protectedRanges>
    <protectedRange sqref="C5:O9 C15:O19 C24:O28" name="Range1"/>
  </protectedRanges>
  <mergeCells count="97">
    <mergeCell ref="N28:O28"/>
    <mergeCell ref="D28:E28"/>
    <mergeCell ref="F28:G28"/>
    <mergeCell ref="H28:I28"/>
    <mergeCell ref="J28:K28"/>
    <mergeCell ref="L28:M28"/>
    <mergeCell ref="N27:O27"/>
    <mergeCell ref="D26:E26"/>
    <mergeCell ref="F26:G26"/>
    <mergeCell ref="H26:I26"/>
    <mergeCell ref="J26:K26"/>
    <mergeCell ref="L26:M26"/>
    <mergeCell ref="N26:O26"/>
    <mergeCell ref="D27:E27"/>
    <mergeCell ref="F27:G27"/>
    <mergeCell ref="H27:I27"/>
    <mergeCell ref="J27:K27"/>
    <mergeCell ref="L27:M27"/>
    <mergeCell ref="N24:O24"/>
    <mergeCell ref="D25:E25"/>
    <mergeCell ref="F25:G25"/>
    <mergeCell ref="H25:I25"/>
    <mergeCell ref="J25:K25"/>
    <mergeCell ref="L25:M25"/>
    <mergeCell ref="N25:O25"/>
    <mergeCell ref="D24:E24"/>
    <mergeCell ref="F24:G24"/>
    <mergeCell ref="H24:I24"/>
    <mergeCell ref="J24:K24"/>
    <mergeCell ref="L24:M24"/>
    <mergeCell ref="B22:B23"/>
    <mergeCell ref="C22:C23"/>
    <mergeCell ref="D23:E23"/>
    <mergeCell ref="F23:G23"/>
    <mergeCell ref="H23:I23"/>
    <mergeCell ref="D22:I22"/>
    <mergeCell ref="J23:K23"/>
    <mergeCell ref="L23:M23"/>
    <mergeCell ref="N23:O23"/>
    <mergeCell ref="H17:I17"/>
    <mergeCell ref="J17:K17"/>
    <mergeCell ref="L17:M17"/>
    <mergeCell ref="N17:O17"/>
    <mergeCell ref="H18:I18"/>
    <mergeCell ref="J18:K18"/>
    <mergeCell ref="L18:M18"/>
    <mergeCell ref="N18:O18"/>
    <mergeCell ref="H19:I19"/>
    <mergeCell ref="J19:K19"/>
    <mergeCell ref="L19:M19"/>
    <mergeCell ref="N19:O19"/>
    <mergeCell ref="J22:O22"/>
    <mergeCell ref="H15:I15"/>
    <mergeCell ref="J15:K15"/>
    <mergeCell ref="L15:M15"/>
    <mergeCell ref="N15:O15"/>
    <mergeCell ref="H16:I16"/>
    <mergeCell ref="J16:K16"/>
    <mergeCell ref="L16:M16"/>
    <mergeCell ref="N16:O16"/>
    <mergeCell ref="F15:G15"/>
    <mergeCell ref="F16:G16"/>
    <mergeCell ref="F17:G17"/>
    <mergeCell ref="F18:G18"/>
    <mergeCell ref="F19:G19"/>
    <mergeCell ref="D15:E15"/>
    <mergeCell ref="D16:E16"/>
    <mergeCell ref="D17:E17"/>
    <mergeCell ref="D18:E18"/>
    <mergeCell ref="D19:E19"/>
    <mergeCell ref="B2:E2"/>
    <mergeCell ref="C13:C14"/>
    <mergeCell ref="B13:B14"/>
    <mergeCell ref="D3:G3"/>
    <mergeCell ref="D14:E14"/>
    <mergeCell ref="F14:G14"/>
    <mergeCell ref="B3:B4"/>
    <mergeCell ref="C3:C4"/>
    <mergeCell ref="D13:I13"/>
    <mergeCell ref="H14:I14"/>
    <mergeCell ref="J14:K14"/>
    <mergeCell ref="L14:M14"/>
    <mergeCell ref="N14:O14"/>
    <mergeCell ref="H8:K8"/>
    <mergeCell ref="H9:K9"/>
    <mergeCell ref="J13:O13"/>
    <mergeCell ref="L5:O5"/>
    <mergeCell ref="B11:G11"/>
    <mergeCell ref="H3:K4"/>
    <mergeCell ref="L3:O4"/>
    <mergeCell ref="H5:K5"/>
    <mergeCell ref="H6:K6"/>
    <mergeCell ref="H7:K7"/>
    <mergeCell ref="L6:O6"/>
    <mergeCell ref="L7:O7"/>
    <mergeCell ref="L8:O8"/>
    <mergeCell ref="L9:O9"/>
  </mergeCells>
  <pageMargins left="0.39370078740157483" right="0.39370078740157483" top="1.1417322834645669" bottom="0.39370078740157483" header="0.27559055118110237" footer="0.31496062992125984"/>
  <pageSetup paperSize="9" orientation="portrait" r:id="rId1"/>
  <headerFooter>
    <oddHeader>&amp;C&amp;"B Titr,Bold"صندوق مهر امام رضا (ع)
معاونت اعتبارات و تسهیلات
مدیریت تسهیلات و نظارت بر طرح ها&amp;R&amp;G</oddHeader>
    <oddFooter>&amp;L6</oddFooter>
  </headerFooter>
  <legacy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rgb="FF00B0F0"/>
  </sheetPr>
  <dimension ref="B1:J30"/>
  <sheetViews>
    <sheetView showGridLines="0" rightToLeft="1" zoomScaleSheetLayoutView="55" workbookViewId="0">
      <selection activeCell="B16" sqref="B16:J16"/>
    </sheetView>
  </sheetViews>
  <sheetFormatPr defaultColWidth="9.75" defaultRowHeight="24.75" customHeight="1" x14ac:dyDescent="0.2"/>
  <cols>
    <col min="1" max="1" width="12.75" style="3" customWidth="1"/>
    <col min="2" max="2" width="4.75" style="3" customWidth="1"/>
    <col min="3" max="3" width="13.875" style="3" customWidth="1"/>
    <col min="4" max="4" width="18.75" style="3" customWidth="1"/>
    <col min="5" max="5" width="10.25" style="3" customWidth="1"/>
    <col min="6" max="6" width="4.875" style="3" customWidth="1"/>
    <col min="7" max="7" width="9.25" style="3" customWidth="1"/>
    <col min="8" max="8" width="14.75" style="3" customWidth="1"/>
    <col min="9" max="9" width="5.125" style="3" customWidth="1"/>
    <col min="10" max="10" width="14.75" style="3" customWidth="1"/>
    <col min="11" max="16384" width="9.75" style="3"/>
  </cols>
  <sheetData>
    <row r="1" spans="2:10" ht="24.75" customHeight="1" thickBot="1" x14ac:dyDescent="0.25">
      <c r="B1" s="341" t="s">
        <v>212</v>
      </c>
      <c r="C1" s="341"/>
      <c r="D1" s="341"/>
      <c r="E1" s="341"/>
      <c r="F1" s="341"/>
      <c r="G1" s="341"/>
      <c r="H1" s="341"/>
      <c r="I1" s="341"/>
      <c r="J1" s="341"/>
    </row>
    <row r="2" spans="2:10" ht="35.25" customHeight="1" x14ac:dyDescent="0.2">
      <c r="B2" s="131" t="s">
        <v>0</v>
      </c>
      <c r="C2" s="345" t="s">
        <v>167</v>
      </c>
      <c r="D2" s="384"/>
      <c r="E2" s="345" t="s">
        <v>2</v>
      </c>
      <c r="F2" s="346"/>
      <c r="G2" s="132" t="s">
        <v>3</v>
      </c>
      <c r="H2" s="133" t="s">
        <v>4</v>
      </c>
      <c r="I2" s="347" t="s">
        <v>115</v>
      </c>
      <c r="J2" s="348"/>
    </row>
    <row r="3" spans="2:10" ht="23.25" customHeight="1" x14ac:dyDescent="0.2">
      <c r="B3" s="25">
        <v>1</v>
      </c>
      <c r="C3" s="339"/>
      <c r="D3" s="340"/>
      <c r="E3" s="335">
        <v>0</v>
      </c>
      <c r="F3" s="336"/>
      <c r="G3" s="159"/>
      <c r="H3" s="134">
        <v>0</v>
      </c>
      <c r="I3" s="337">
        <f t="shared" ref="I3:I9" si="0">H3*E3</f>
        <v>0</v>
      </c>
      <c r="J3" s="338"/>
    </row>
    <row r="4" spans="2:10" ht="23.25" customHeight="1" x14ac:dyDescent="0.2">
      <c r="B4" s="25">
        <v>2</v>
      </c>
      <c r="C4" s="339"/>
      <c r="D4" s="340"/>
      <c r="E4" s="335"/>
      <c r="F4" s="336"/>
      <c r="G4" s="159" t="s">
        <v>19</v>
      </c>
      <c r="H4" s="134"/>
      <c r="I4" s="337">
        <f t="shared" si="0"/>
        <v>0</v>
      </c>
      <c r="J4" s="338"/>
    </row>
    <row r="5" spans="2:10" ht="23.25" customHeight="1" x14ac:dyDescent="0.2">
      <c r="B5" s="25">
        <v>3</v>
      </c>
      <c r="C5" s="339"/>
      <c r="D5" s="340"/>
      <c r="E5" s="335">
        <v>0</v>
      </c>
      <c r="F5" s="336"/>
      <c r="G5" s="159" t="s">
        <v>19</v>
      </c>
      <c r="H5" s="134">
        <v>0</v>
      </c>
      <c r="I5" s="337">
        <f t="shared" si="0"/>
        <v>0</v>
      </c>
      <c r="J5" s="338"/>
    </row>
    <row r="6" spans="2:10" ht="23.25" customHeight="1" x14ac:dyDescent="0.2">
      <c r="B6" s="25">
        <v>4</v>
      </c>
      <c r="C6" s="246"/>
      <c r="D6" s="247"/>
      <c r="E6" s="335">
        <v>0</v>
      </c>
      <c r="F6" s="336"/>
      <c r="G6" s="159" t="s">
        <v>19</v>
      </c>
      <c r="H6" s="134">
        <v>0</v>
      </c>
      <c r="I6" s="337">
        <f t="shared" si="0"/>
        <v>0</v>
      </c>
      <c r="J6" s="338"/>
    </row>
    <row r="7" spans="2:10" ht="23.25" customHeight="1" x14ac:dyDescent="0.2">
      <c r="B7" s="25">
        <v>5</v>
      </c>
      <c r="C7" s="246"/>
      <c r="D7" s="247"/>
      <c r="E7" s="335">
        <v>0</v>
      </c>
      <c r="F7" s="336"/>
      <c r="G7" s="159" t="s">
        <v>19</v>
      </c>
      <c r="H7" s="134">
        <v>0</v>
      </c>
      <c r="I7" s="337">
        <f t="shared" si="0"/>
        <v>0</v>
      </c>
      <c r="J7" s="338"/>
    </row>
    <row r="8" spans="2:10" ht="23.25" customHeight="1" x14ac:dyDescent="0.2">
      <c r="B8" s="25">
        <v>6</v>
      </c>
      <c r="C8" s="339"/>
      <c r="D8" s="340"/>
      <c r="E8" s="335">
        <v>0</v>
      </c>
      <c r="F8" s="336"/>
      <c r="G8" s="159" t="s">
        <v>19</v>
      </c>
      <c r="H8" s="134">
        <v>0</v>
      </c>
      <c r="I8" s="337">
        <f t="shared" si="0"/>
        <v>0</v>
      </c>
      <c r="J8" s="338"/>
    </row>
    <row r="9" spans="2:10" ht="23.25" customHeight="1" thickBot="1" x14ac:dyDescent="0.25">
      <c r="B9" s="25">
        <v>7</v>
      </c>
      <c r="C9" s="339"/>
      <c r="D9" s="340"/>
      <c r="E9" s="335">
        <v>0</v>
      </c>
      <c r="F9" s="336"/>
      <c r="G9" s="159" t="s">
        <v>19</v>
      </c>
      <c r="H9" s="134">
        <v>0</v>
      </c>
      <c r="I9" s="337">
        <f t="shared" si="0"/>
        <v>0</v>
      </c>
      <c r="J9" s="338"/>
    </row>
    <row r="10" spans="2:10" ht="23.25" customHeight="1" thickBot="1" x14ac:dyDescent="0.25">
      <c r="B10" s="353" t="s">
        <v>6</v>
      </c>
      <c r="C10" s="354"/>
      <c r="D10" s="354"/>
      <c r="E10" s="354"/>
      <c r="F10" s="354"/>
      <c r="G10" s="354"/>
      <c r="H10" s="355"/>
      <c r="I10" s="351">
        <f>SUM(I3:J9)</f>
        <v>0</v>
      </c>
      <c r="J10" s="352"/>
    </row>
    <row r="11" spans="2:10" ht="19.5" customHeight="1" x14ac:dyDescent="0.2">
      <c r="B11" s="349"/>
      <c r="C11" s="350"/>
      <c r="D11" s="350"/>
      <c r="E11" s="350"/>
      <c r="F11" s="350"/>
      <c r="G11" s="350"/>
      <c r="H11" s="350"/>
      <c r="I11" s="350"/>
      <c r="J11" s="350"/>
    </row>
    <row r="12" spans="2:10" ht="24.75" customHeight="1" x14ac:dyDescent="0.2">
      <c r="B12" s="295" t="s">
        <v>169</v>
      </c>
      <c r="C12" s="295"/>
      <c r="D12" s="295"/>
    </row>
    <row r="13" spans="2:10" ht="28.5" customHeight="1" thickBot="1" x14ac:dyDescent="0.25">
      <c r="B13" s="390" t="s">
        <v>170</v>
      </c>
      <c r="C13" s="390"/>
      <c r="D13" s="394" t="str">
        <f>IF((J15*J18)&gt;0,"توجه: پر كردن فرم هاي ارزش زمين و رهن مكان به صورت همزمان امكان پذير نمي باشد"," ")</f>
        <v xml:space="preserve"> </v>
      </c>
      <c r="E13" s="394"/>
      <c r="F13" s="394"/>
      <c r="G13" s="394"/>
      <c r="H13" s="394"/>
      <c r="I13" s="394"/>
      <c r="J13" s="394"/>
    </row>
    <row r="14" spans="2:10" ht="27.75" customHeight="1" x14ac:dyDescent="0.2">
      <c r="B14" s="385" t="s">
        <v>74</v>
      </c>
      <c r="C14" s="386"/>
      <c r="D14" s="135" t="s">
        <v>160</v>
      </c>
      <c r="E14" s="342" t="s">
        <v>7</v>
      </c>
      <c r="F14" s="343"/>
      <c r="G14" s="344"/>
      <c r="H14" s="136" t="s">
        <v>161</v>
      </c>
      <c r="I14" s="137" t="s">
        <v>114</v>
      </c>
      <c r="J14" s="138" t="s">
        <v>162</v>
      </c>
    </row>
    <row r="15" spans="2:10" ht="27.75" customHeight="1" thickBot="1" x14ac:dyDescent="0.25">
      <c r="B15" s="387"/>
      <c r="C15" s="388"/>
      <c r="D15" s="139">
        <v>0</v>
      </c>
      <c r="E15" s="356">
        <v>0</v>
      </c>
      <c r="F15" s="357"/>
      <c r="G15" s="358"/>
      <c r="H15" s="80">
        <f>E15*D15</f>
        <v>0</v>
      </c>
      <c r="I15" s="140">
        <v>0</v>
      </c>
      <c r="J15" s="81">
        <f>H15*(1-I15)</f>
        <v>0</v>
      </c>
    </row>
    <row r="16" spans="2:10" ht="27.75" customHeight="1" thickBot="1" x14ac:dyDescent="0.25">
      <c r="B16" s="360"/>
      <c r="C16" s="361"/>
      <c r="D16" s="361"/>
      <c r="E16" s="361"/>
      <c r="F16" s="361"/>
      <c r="G16" s="361"/>
      <c r="H16" s="361"/>
      <c r="I16" s="361"/>
      <c r="J16" s="362"/>
    </row>
    <row r="17" spans="2:10" ht="27.75" customHeight="1" x14ac:dyDescent="0.2">
      <c r="B17" s="385" t="s">
        <v>65</v>
      </c>
      <c r="C17" s="386"/>
      <c r="D17" s="135" t="s">
        <v>166</v>
      </c>
      <c r="E17" s="359" t="s">
        <v>73</v>
      </c>
      <c r="F17" s="343"/>
      <c r="G17" s="344"/>
      <c r="H17" s="136" t="s">
        <v>165</v>
      </c>
      <c r="I17" s="137" t="s">
        <v>114</v>
      </c>
      <c r="J17" s="138" t="s">
        <v>162</v>
      </c>
    </row>
    <row r="18" spans="2:10" ht="27.75" customHeight="1" thickBot="1" x14ac:dyDescent="0.25">
      <c r="B18" s="387">
        <v>2000</v>
      </c>
      <c r="C18" s="388"/>
      <c r="D18" s="139">
        <v>0</v>
      </c>
      <c r="E18" s="356">
        <v>0</v>
      </c>
      <c r="F18" s="357"/>
      <c r="G18" s="358"/>
      <c r="H18" s="139">
        <v>0</v>
      </c>
      <c r="I18" s="140">
        <v>0</v>
      </c>
      <c r="J18" s="81">
        <f>H18*(1-I18)</f>
        <v>0</v>
      </c>
    </row>
    <row r="19" spans="2:10" ht="27.75" customHeight="1" thickBot="1" x14ac:dyDescent="0.25">
      <c r="B19" s="391" t="s">
        <v>82</v>
      </c>
      <c r="C19" s="392"/>
      <c r="D19" s="391" t="s">
        <v>19</v>
      </c>
      <c r="E19" s="393"/>
      <c r="F19" s="393"/>
      <c r="G19" s="393"/>
      <c r="H19" s="393"/>
      <c r="I19" s="393"/>
      <c r="J19" s="392"/>
    </row>
    <row r="20" spans="2:10" ht="9" customHeight="1" x14ac:dyDescent="0.2">
      <c r="B20" s="389"/>
      <c r="C20" s="389"/>
      <c r="D20" s="389"/>
      <c r="E20" s="389"/>
      <c r="F20" s="389"/>
      <c r="G20" s="389"/>
      <c r="H20" s="389"/>
      <c r="I20" s="389"/>
      <c r="J20" s="389"/>
    </row>
    <row r="21" spans="2:10" ht="10.5" customHeight="1" x14ac:dyDescent="0.2">
      <c r="E21" s="141"/>
    </row>
    <row r="22" spans="2:10" ht="18" customHeight="1" x14ac:dyDescent="0.2">
      <c r="B22" s="37" t="s">
        <v>217</v>
      </c>
      <c r="C22" s="37"/>
      <c r="D22" s="590"/>
      <c r="E22" s="590"/>
      <c r="F22" s="590"/>
      <c r="G22" s="590"/>
      <c r="H22" s="590"/>
      <c r="I22" s="590"/>
      <c r="J22" s="590"/>
    </row>
    <row r="23" spans="2:10" ht="6" customHeight="1" thickBot="1" x14ac:dyDescent="0.25"/>
    <row r="24" spans="2:10" ht="42.75" customHeight="1" thickBot="1" x14ac:dyDescent="0.25">
      <c r="B24" s="376" t="s">
        <v>9</v>
      </c>
      <c r="C24" s="377"/>
      <c r="D24" s="378"/>
      <c r="E24" s="142" t="s">
        <v>72</v>
      </c>
      <c r="F24" s="363" t="s">
        <v>163</v>
      </c>
      <c r="G24" s="364"/>
      <c r="H24" s="30" t="s">
        <v>164</v>
      </c>
      <c r="I24" s="143" t="s">
        <v>111</v>
      </c>
      <c r="J24" s="1" t="s">
        <v>106</v>
      </c>
    </row>
    <row r="25" spans="2:10" ht="24.75" customHeight="1" x14ac:dyDescent="0.2">
      <c r="B25" s="379"/>
      <c r="C25" s="380"/>
      <c r="D25" s="381"/>
      <c r="E25" s="144">
        <v>0</v>
      </c>
      <c r="F25" s="359">
        <v>0</v>
      </c>
      <c r="G25" s="343"/>
      <c r="H25" s="95">
        <f>F25*E25</f>
        <v>0</v>
      </c>
      <c r="I25" s="145">
        <v>0</v>
      </c>
      <c r="J25" s="85">
        <f>H25*(1-I25)</f>
        <v>0</v>
      </c>
    </row>
    <row r="26" spans="2:10" ht="24.75" customHeight="1" x14ac:dyDescent="0.2">
      <c r="B26" s="367" t="s">
        <v>19</v>
      </c>
      <c r="C26" s="368"/>
      <c r="D26" s="369"/>
      <c r="E26" s="146">
        <v>0</v>
      </c>
      <c r="F26" s="365">
        <v>0</v>
      </c>
      <c r="G26" s="366"/>
      <c r="H26" s="92">
        <f>F26*E26</f>
        <v>0</v>
      </c>
      <c r="I26" s="147">
        <v>0</v>
      </c>
      <c r="J26" s="85">
        <f>H26*(1-I26)</f>
        <v>0</v>
      </c>
    </row>
    <row r="27" spans="2:10" ht="24.75" customHeight="1" x14ac:dyDescent="0.2">
      <c r="B27" s="370" t="s">
        <v>19</v>
      </c>
      <c r="C27" s="371"/>
      <c r="D27" s="372"/>
      <c r="E27" s="146">
        <v>0</v>
      </c>
      <c r="F27" s="365">
        <v>0</v>
      </c>
      <c r="G27" s="366"/>
      <c r="H27" s="92">
        <f>F27*E27</f>
        <v>0</v>
      </c>
      <c r="I27" s="147">
        <v>0</v>
      </c>
      <c r="J27" s="85">
        <f>H27*(1-I27)</f>
        <v>0</v>
      </c>
    </row>
    <row r="28" spans="2:10" ht="24.75" customHeight="1" x14ac:dyDescent="0.2">
      <c r="B28" s="370" t="s">
        <v>19</v>
      </c>
      <c r="C28" s="371"/>
      <c r="D28" s="372"/>
      <c r="E28" s="146">
        <v>0</v>
      </c>
      <c r="F28" s="365">
        <v>0</v>
      </c>
      <c r="G28" s="366"/>
      <c r="H28" s="92">
        <f>F28*E28</f>
        <v>0</v>
      </c>
      <c r="I28" s="147">
        <v>0</v>
      </c>
      <c r="J28" s="85">
        <f>H28*(1-I28)</f>
        <v>0</v>
      </c>
    </row>
    <row r="29" spans="2:10" ht="24.75" customHeight="1" thickBot="1" x14ac:dyDescent="0.25">
      <c r="B29" s="373" t="s">
        <v>11</v>
      </c>
      <c r="C29" s="374"/>
      <c r="D29" s="375"/>
      <c r="E29" s="148">
        <v>0</v>
      </c>
      <c r="F29" s="382">
        <v>0</v>
      </c>
      <c r="G29" s="383"/>
      <c r="H29" s="92">
        <f>F29*E29</f>
        <v>0</v>
      </c>
      <c r="I29" s="149">
        <v>0</v>
      </c>
      <c r="J29" s="85">
        <f>H29*(1-I29)</f>
        <v>0</v>
      </c>
    </row>
    <row r="30" spans="2:10" ht="24.75" customHeight="1" thickBot="1" x14ac:dyDescent="0.25">
      <c r="B30" s="353" t="s">
        <v>6</v>
      </c>
      <c r="C30" s="354"/>
      <c r="D30" s="354"/>
      <c r="E30" s="354"/>
      <c r="F30" s="354"/>
      <c r="G30" s="355"/>
      <c r="H30" s="86">
        <f>SUM(H25:H29)</f>
        <v>0</v>
      </c>
      <c r="I30" s="79">
        <f>IF(H30=0,0,(H30-J30)/H30)</f>
        <v>0</v>
      </c>
      <c r="J30" s="86">
        <f>SUM(J25:J29)</f>
        <v>0</v>
      </c>
    </row>
  </sheetData>
  <protectedRanges>
    <protectedRange sqref="D15:G15 I15 D19 E25:G29 I25:I29 D18:I18" name="Range1"/>
    <protectedRange sqref="H3:H9 C3:F9" name="Range1_1"/>
    <protectedRange sqref="G3:G9" name="Range1_2_1"/>
  </protectedRanges>
  <mergeCells count="52">
    <mergeCell ref="F28:G28"/>
    <mergeCell ref="F29:G29"/>
    <mergeCell ref="C2:D2"/>
    <mergeCell ref="C3:D3"/>
    <mergeCell ref="C8:D8"/>
    <mergeCell ref="C9:D9"/>
    <mergeCell ref="B12:D12"/>
    <mergeCell ref="B14:C15"/>
    <mergeCell ref="B20:J20"/>
    <mergeCell ref="B17:C18"/>
    <mergeCell ref="B13:C13"/>
    <mergeCell ref="B19:C19"/>
    <mergeCell ref="D19:J19"/>
    <mergeCell ref="D13:J13"/>
    <mergeCell ref="C4:D4"/>
    <mergeCell ref="I4:J4"/>
    <mergeCell ref="B30:G30"/>
    <mergeCell ref="E15:G15"/>
    <mergeCell ref="E18:G18"/>
    <mergeCell ref="E17:G17"/>
    <mergeCell ref="B16:J16"/>
    <mergeCell ref="F24:G24"/>
    <mergeCell ref="F25:G25"/>
    <mergeCell ref="F26:G26"/>
    <mergeCell ref="F27:G27"/>
    <mergeCell ref="B26:D26"/>
    <mergeCell ref="B27:D27"/>
    <mergeCell ref="B28:D28"/>
    <mergeCell ref="B29:D29"/>
    <mergeCell ref="B24:D24"/>
    <mergeCell ref="B25:D25"/>
    <mergeCell ref="B1:J1"/>
    <mergeCell ref="E14:G14"/>
    <mergeCell ref="E2:F2"/>
    <mergeCell ref="I2:J2"/>
    <mergeCell ref="I3:J3"/>
    <mergeCell ref="I8:J8"/>
    <mergeCell ref="I9:J9"/>
    <mergeCell ref="E3:F3"/>
    <mergeCell ref="E8:F8"/>
    <mergeCell ref="E4:F4"/>
    <mergeCell ref="E9:F9"/>
    <mergeCell ref="B11:J11"/>
    <mergeCell ref="I10:J10"/>
    <mergeCell ref="B10:H10"/>
    <mergeCell ref="E5:F5"/>
    <mergeCell ref="E6:F6"/>
    <mergeCell ref="E7:F7"/>
    <mergeCell ref="I5:J5"/>
    <mergeCell ref="I6:J6"/>
    <mergeCell ref="I7:J7"/>
    <mergeCell ref="C5:D5"/>
  </mergeCells>
  <dataValidations count="4">
    <dataValidation allowBlank="1" showInputMessage="1" showErrorMessage="1" errorTitle="توجه" error="این قسمت تنها با جایگذاری اعداد تکمیل می شود." sqref="E18" xr:uid="{00000000-0002-0000-0800-000000000000}"/>
    <dataValidation type="whole" operator="greaterThanOrEqual" allowBlank="1" showInputMessage="1" showErrorMessage="1" errorTitle="توجه" error="این خانه صرفا با جایگذاری اعداد تکمیل می شود" sqref="J15 J18 H15 H25:H29" xr:uid="{00000000-0002-0000-0800-000001000000}">
      <formula1>0</formula1>
    </dataValidation>
    <dataValidation type="whole" operator="greaterThanOrEqual" allowBlank="1" showInputMessage="1" showErrorMessage="1" errorTitle="خطا در تکمیل اطلاعات" error="این خانه تنها با عدد تکمیل می شود" sqref="E25:G29 D18 D15:G15 H18 H3:H9 E3:F9" xr:uid="{00000000-0002-0000-0800-000002000000}">
      <formula1>0</formula1>
    </dataValidation>
    <dataValidation type="decimal" allowBlank="1" showInputMessage="1" showErrorMessage="1" errorTitle="خطا در ورد اطلاعات" error="این خانه با ورود عددی بین 0 و 100 تکمیل می شود" sqref="I15 I18 I25:I29" xr:uid="{00000000-0002-0000-0800-000003000000}">
      <formula1>0</formula1>
      <formula2>1</formula2>
    </dataValidation>
  </dataValidations>
  <pageMargins left="0.39370078740157483" right="0.39370078740157483" top="1.2598425196850394" bottom="0.39370078740157483" header="0.31496062992125984" footer="0.15748031496062992"/>
  <pageSetup paperSize="9" fitToWidth="0" fitToHeight="0" orientation="portrait" r:id="rId1"/>
  <headerFooter>
    <oddHeader>&amp;C&amp;"B Titr,Bold"صندوق مهر امام رضا (ع)
معاونت اعتبارات و تسهیلات
مدیریت تسهیلات و نظارت بر طرح ها&amp;R&amp;G</oddHeader>
    <oddFooter>&amp;L6</oddFooter>
  </headerFooter>
  <legacy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tabColor rgb="FF00B050"/>
  </sheetPr>
  <dimension ref="B1:K34"/>
  <sheetViews>
    <sheetView showGridLines="0" showRowColHeaders="0" rightToLeft="1" workbookViewId="0">
      <selection activeCell="C19" sqref="C19:D19"/>
    </sheetView>
  </sheetViews>
  <sheetFormatPr defaultColWidth="9" defaultRowHeight="18" x14ac:dyDescent="0.25"/>
  <cols>
    <col min="1" max="1" width="12.75" style="11" customWidth="1"/>
    <col min="2" max="2" width="3.25" style="11" customWidth="1"/>
    <col min="3" max="3" width="10.75" style="11" customWidth="1"/>
    <col min="4" max="4" width="26.25" style="11" customWidth="1"/>
    <col min="5" max="5" width="5.25" style="11" customWidth="1"/>
    <col min="6" max="6" width="1.75" style="11" customWidth="1"/>
    <col min="7" max="7" width="10.875" style="11" customWidth="1"/>
    <col min="8" max="8" width="11.875" style="11" customWidth="1"/>
    <col min="9" max="9" width="5.25" style="11" customWidth="1"/>
    <col min="10" max="10" width="12.25" style="11" customWidth="1"/>
    <col min="11" max="11" width="3.125" style="29" hidden="1" customWidth="1"/>
    <col min="12" max="16384" width="9" style="11"/>
  </cols>
  <sheetData>
    <row r="1" spans="2:11" s="3" customFormat="1" ht="24.75" customHeight="1" thickBot="1" x14ac:dyDescent="0.25">
      <c r="B1" s="408" t="s">
        <v>218</v>
      </c>
      <c r="C1" s="408"/>
      <c r="D1" s="408"/>
      <c r="E1" s="56"/>
      <c r="F1" s="56"/>
      <c r="G1" s="56"/>
      <c r="H1" s="56"/>
      <c r="I1" s="56"/>
      <c r="J1" s="56"/>
      <c r="K1" s="31"/>
    </row>
    <row r="2" spans="2:11" s="3" customFormat="1" ht="39.75" customHeight="1" thickBot="1" x14ac:dyDescent="0.25">
      <c r="B2" s="353" t="s">
        <v>12</v>
      </c>
      <c r="C2" s="354"/>
      <c r="D2" s="54" t="s">
        <v>13</v>
      </c>
      <c r="E2" s="398" t="s">
        <v>108</v>
      </c>
      <c r="F2" s="399"/>
      <c r="G2" s="61" t="s">
        <v>109</v>
      </c>
      <c r="H2" s="30" t="s">
        <v>110</v>
      </c>
      <c r="I2" s="62" t="s">
        <v>111</v>
      </c>
      <c r="J2" s="30" t="s">
        <v>112</v>
      </c>
      <c r="K2" s="31"/>
    </row>
    <row r="3" spans="2:11" s="3" customFormat="1" ht="20.25" customHeight="1" x14ac:dyDescent="0.2">
      <c r="B3" s="409"/>
      <c r="C3" s="410"/>
      <c r="D3" s="160"/>
      <c r="E3" s="400"/>
      <c r="F3" s="401"/>
      <c r="G3" s="164"/>
      <c r="H3" s="83">
        <f>G3*E3</f>
        <v>0</v>
      </c>
      <c r="I3" s="89">
        <v>0</v>
      </c>
      <c r="J3" s="85">
        <f>H3*(1-I3)</f>
        <v>0</v>
      </c>
      <c r="K3" s="31">
        <f t="shared" ref="K3:K9" si="0">J3*I3</f>
        <v>0</v>
      </c>
    </row>
    <row r="4" spans="2:11" s="3" customFormat="1" ht="20.25" customHeight="1" x14ac:dyDescent="0.2">
      <c r="B4" s="407"/>
      <c r="C4" s="366"/>
      <c r="D4" s="160"/>
      <c r="E4" s="402"/>
      <c r="F4" s="403"/>
      <c r="G4" s="164"/>
      <c r="H4" s="83">
        <f t="shared" ref="H4:H11" si="1">G4*E4</f>
        <v>0</v>
      </c>
      <c r="I4" s="89">
        <v>0</v>
      </c>
      <c r="J4" s="85">
        <f t="shared" ref="J4:J11" si="2">H4*(1-I4)</f>
        <v>0</v>
      </c>
      <c r="K4" s="31">
        <f t="shared" si="0"/>
        <v>0</v>
      </c>
    </row>
    <row r="5" spans="2:11" s="3" customFormat="1" ht="20.25" customHeight="1" x14ac:dyDescent="0.2">
      <c r="B5" s="407"/>
      <c r="C5" s="366"/>
      <c r="D5" s="160"/>
      <c r="E5" s="402"/>
      <c r="F5" s="403"/>
      <c r="G5" s="164"/>
      <c r="H5" s="83">
        <f t="shared" si="1"/>
        <v>0</v>
      </c>
      <c r="I5" s="89">
        <v>0</v>
      </c>
      <c r="J5" s="85">
        <f t="shared" si="2"/>
        <v>0</v>
      </c>
      <c r="K5" s="31">
        <f t="shared" si="0"/>
        <v>0</v>
      </c>
    </row>
    <row r="6" spans="2:11" s="3" customFormat="1" ht="20.25" customHeight="1" x14ac:dyDescent="0.2">
      <c r="B6" s="407"/>
      <c r="C6" s="366"/>
      <c r="D6" s="160"/>
      <c r="E6" s="402"/>
      <c r="F6" s="403"/>
      <c r="G6" s="164"/>
      <c r="H6" s="83">
        <f t="shared" si="1"/>
        <v>0</v>
      </c>
      <c r="I6" s="89">
        <v>0</v>
      </c>
      <c r="J6" s="85">
        <f t="shared" si="2"/>
        <v>0</v>
      </c>
      <c r="K6" s="31">
        <f t="shared" si="0"/>
        <v>0</v>
      </c>
    </row>
    <row r="7" spans="2:11" s="3" customFormat="1" ht="20.25" customHeight="1" x14ac:dyDescent="0.2">
      <c r="B7" s="407"/>
      <c r="C7" s="366"/>
      <c r="D7" s="160"/>
      <c r="E7" s="402"/>
      <c r="F7" s="403"/>
      <c r="G7" s="164"/>
      <c r="H7" s="83">
        <f t="shared" si="1"/>
        <v>0</v>
      </c>
      <c r="I7" s="89">
        <v>0</v>
      </c>
      <c r="J7" s="85">
        <f t="shared" si="2"/>
        <v>0</v>
      </c>
      <c r="K7" s="31">
        <f t="shared" si="0"/>
        <v>0</v>
      </c>
    </row>
    <row r="8" spans="2:11" s="3" customFormat="1" ht="20.25" customHeight="1" x14ac:dyDescent="0.2">
      <c r="B8" s="407"/>
      <c r="C8" s="366"/>
      <c r="D8" s="160"/>
      <c r="E8" s="402"/>
      <c r="F8" s="403"/>
      <c r="G8" s="164"/>
      <c r="H8" s="83">
        <f t="shared" si="1"/>
        <v>0</v>
      </c>
      <c r="I8" s="89">
        <v>0</v>
      </c>
      <c r="J8" s="85">
        <f t="shared" si="2"/>
        <v>0</v>
      </c>
      <c r="K8" s="31">
        <f t="shared" si="0"/>
        <v>0</v>
      </c>
    </row>
    <row r="9" spans="2:11" s="3" customFormat="1" ht="20.25" customHeight="1" x14ac:dyDescent="0.2">
      <c r="B9" s="407"/>
      <c r="C9" s="366"/>
      <c r="D9" s="160"/>
      <c r="E9" s="402"/>
      <c r="F9" s="403"/>
      <c r="G9" s="164"/>
      <c r="H9" s="83">
        <f t="shared" si="1"/>
        <v>0</v>
      </c>
      <c r="I9" s="89">
        <v>0</v>
      </c>
      <c r="J9" s="85">
        <f t="shared" si="2"/>
        <v>0</v>
      </c>
      <c r="K9" s="31">
        <f t="shared" si="0"/>
        <v>0</v>
      </c>
    </row>
    <row r="10" spans="2:11" s="3" customFormat="1" ht="20.25" customHeight="1" x14ac:dyDescent="0.2">
      <c r="B10" s="407"/>
      <c r="C10" s="411"/>
      <c r="D10" s="160"/>
      <c r="E10" s="402"/>
      <c r="F10" s="403"/>
      <c r="G10" s="164"/>
      <c r="H10" s="83">
        <f t="shared" si="1"/>
        <v>0</v>
      </c>
      <c r="I10" s="89">
        <v>0</v>
      </c>
      <c r="J10" s="85">
        <f t="shared" si="2"/>
        <v>0</v>
      </c>
      <c r="K10" s="31"/>
    </row>
    <row r="11" spans="2:11" s="3" customFormat="1" ht="20.25" customHeight="1" thickBot="1" x14ac:dyDescent="0.25">
      <c r="B11" s="406"/>
      <c r="C11" s="383"/>
      <c r="D11" s="160"/>
      <c r="E11" s="402"/>
      <c r="F11" s="403"/>
      <c r="G11" s="164"/>
      <c r="H11" s="83">
        <f t="shared" si="1"/>
        <v>0</v>
      </c>
      <c r="I11" s="89">
        <v>0</v>
      </c>
      <c r="J11" s="85">
        <f t="shared" si="2"/>
        <v>0</v>
      </c>
      <c r="K11" s="31">
        <f>J11*I11</f>
        <v>0</v>
      </c>
    </row>
    <row r="12" spans="2:11" s="3" customFormat="1" ht="24.75" customHeight="1" thickBot="1" x14ac:dyDescent="0.25">
      <c r="B12" s="353" t="s">
        <v>6</v>
      </c>
      <c r="C12" s="354"/>
      <c r="D12" s="354"/>
      <c r="E12" s="354"/>
      <c r="F12" s="354"/>
      <c r="G12" s="355"/>
      <c r="H12" s="84">
        <f>SUM(H3:H11)</f>
        <v>0</v>
      </c>
      <c r="I12" s="87">
        <f>IF(J12=0,0,1-(J12/H12))</f>
        <v>0</v>
      </c>
      <c r="J12" s="86">
        <f>SUM(J3:J11)</f>
        <v>0</v>
      </c>
      <c r="K12" s="31">
        <f>SUM(K3:K11)</f>
        <v>0</v>
      </c>
    </row>
    <row r="13" spans="2:11" s="3" customFormat="1" ht="24" customHeight="1" x14ac:dyDescent="0.75">
      <c r="D13" s="395"/>
      <c r="E13" s="395"/>
      <c r="F13" s="395"/>
      <c r="G13" s="395"/>
      <c r="H13" s="395"/>
      <c r="I13" s="395"/>
      <c r="J13" s="395"/>
      <c r="K13" s="31"/>
    </row>
    <row r="14" spans="2:11" s="3" customFormat="1" ht="24" customHeight="1" thickBot="1" x14ac:dyDescent="0.25">
      <c r="B14" s="37" t="s">
        <v>219</v>
      </c>
      <c r="C14" s="37"/>
      <c r="D14" s="37"/>
      <c r="E14" s="37"/>
      <c r="F14" s="37"/>
      <c r="G14" s="37"/>
      <c r="H14" s="37"/>
      <c r="I14" s="37"/>
      <c r="J14" s="37"/>
      <c r="K14" s="31"/>
    </row>
    <row r="15" spans="2:11" s="3" customFormat="1" ht="42" customHeight="1" thickBot="1" x14ac:dyDescent="0.25">
      <c r="B15" s="20" t="s">
        <v>18</v>
      </c>
      <c r="C15" s="396" t="s">
        <v>12</v>
      </c>
      <c r="D15" s="397"/>
      <c r="E15" s="398" t="s">
        <v>15</v>
      </c>
      <c r="F15" s="399"/>
      <c r="G15" s="61" t="s">
        <v>109</v>
      </c>
      <c r="H15" s="30" t="s">
        <v>113</v>
      </c>
      <c r="I15" s="62" t="s">
        <v>111</v>
      </c>
      <c r="J15" s="30" t="s">
        <v>112</v>
      </c>
      <c r="K15" s="31"/>
    </row>
    <row r="16" spans="2:11" s="3" customFormat="1" ht="21" customHeight="1" x14ac:dyDescent="0.2">
      <c r="B16" s="23">
        <v>1</v>
      </c>
      <c r="C16" s="402"/>
      <c r="D16" s="403"/>
      <c r="E16" s="400"/>
      <c r="F16" s="401"/>
      <c r="G16" s="164"/>
      <c r="H16" s="83">
        <f>G16*E16</f>
        <v>0</v>
      </c>
      <c r="I16" s="90">
        <v>0</v>
      </c>
      <c r="J16" s="85">
        <f>H16*(1-I16)</f>
        <v>0</v>
      </c>
      <c r="K16" s="31">
        <f>J16*I16</f>
        <v>0</v>
      </c>
    </row>
    <row r="17" spans="2:11" s="3" customFormat="1" ht="21" customHeight="1" x14ac:dyDescent="0.2">
      <c r="B17" s="25">
        <v>2</v>
      </c>
      <c r="C17" s="402"/>
      <c r="D17" s="403"/>
      <c r="E17" s="404"/>
      <c r="F17" s="405"/>
      <c r="G17" s="130"/>
      <c r="H17" s="83">
        <f>G17*E17</f>
        <v>0</v>
      </c>
      <c r="I17" s="90">
        <v>0</v>
      </c>
      <c r="J17" s="85">
        <f t="shared" ref="J17:J32" si="3">H17*(1-I17)</f>
        <v>0</v>
      </c>
      <c r="K17" s="31">
        <f t="shared" ref="K17:K30" si="4">J17*I17</f>
        <v>0</v>
      </c>
    </row>
    <row r="18" spans="2:11" s="3" customFormat="1" ht="21" customHeight="1" x14ac:dyDescent="0.2">
      <c r="B18" s="25">
        <v>3</v>
      </c>
      <c r="C18" s="402"/>
      <c r="D18" s="403"/>
      <c r="E18" s="404"/>
      <c r="F18" s="405"/>
      <c r="G18" s="130"/>
      <c r="H18" s="83">
        <f>G18*E18</f>
        <v>0</v>
      </c>
      <c r="I18" s="90">
        <v>0</v>
      </c>
      <c r="J18" s="85">
        <f t="shared" si="3"/>
        <v>0</v>
      </c>
      <c r="K18" s="31">
        <f t="shared" si="4"/>
        <v>0</v>
      </c>
    </row>
    <row r="19" spans="2:11" s="3" customFormat="1" ht="21" customHeight="1" x14ac:dyDescent="0.2">
      <c r="B19" s="25">
        <v>4</v>
      </c>
      <c r="C19" s="402"/>
      <c r="D19" s="403"/>
      <c r="E19" s="404"/>
      <c r="F19" s="405"/>
      <c r="G19" s="130"/>
      <c r="H19" s="83">
        <f>G19*E19</f>
        <v>0</v>
      </c>
      <c r="I19" s="90">
        <v>0</v>
      </c>
      <c r="J19" s="85">
        <f t="shared" si="3"/>
        <v>0</v>
      </c>
      <c r="K19" s="31">
        <f t="shared" si="4"/>
        <v>0</v>
      </c>
    </row>
    <row r="20" spans="2:11" s="3" customFormat="1" ht="21" customHeight="1" x14ac:dyDescent="0.2">
      <c r="B20" s="25">
        <v>5</v>
      </c>
      <c r="C20" s="402" t="s">
        <v>19</v>
      </c>
      <c r="D20" s="403"/>
      <c r="E20" s="404">
        <v>0</v>
      </c>
      <c r="F20" s="405"/>
      <c r="G20" s="130">
        <v>0</v>
      </c>
      <c r="H20" s="83">
        <f t="shared" ref="H20:H30" si="5">G20*E20</f>
        <v>0</v>
      </c>
      <c r="I20" s="90">
        <v>0</v>
      </c>
      <c r="J20" s="85">
        <f t="shared" si="3"/>
        <v>0</v>
      </c>
      <c r="K20" s="31">
        <f t="shared" si="4"/>
        <v>0</v>
      </c>
    </row>
    <row r="21" spans="2:11" s="3" customFormat="1" ht="21" customHeight="1" x14ac:dyDescent="0.2">
      <c r="B21" s="25">
        <v>6</v>
      </c>
      <c r="C21" s="402" t="s">
        <v>19</v>
      </c>
      <c r="D21" s="403"/>
      <c r="E21" s="404">
        <v>0</v>
      </c>
      <c r="F21" s="405"/>
      <c r="G21" s="130">
        <v>0</v>
      </c>
      <c r="H21" s="83">
        <f t="shared" si="5"/>
        <v>0</v>
      </c>
      <c r="I21" s="90">
        <v>0</v>
      </c>
      <c r="J21" s="85">
        <f t="shared" si="3"/>
        <v>0</v>
      </c>
      <c r="K21" s="31">
        <f t="shared" si="4"/>
        <v>0</v>
      </c>
    </row>
    <row r="22" spans="2:11" s="3" customFormat="1" ht="21" customHeight="1" x14ac:dyDescent="0.2">
      <c r="B22" s="25">
        <v>7</v>
      </c>
      <c r="C22" s="402" t="s">
        <v>19</v>
      </c>
      <c r="D22" s="403"/>
      <c r="E22" s="404">
        <v>0</v>
      </c>
      <c r="F22" s="405"/>
      <c r="G22" s="130">
        <v>0</v>
      </c>
      <c r="H22" s="83">
        <f t="shared" si="5"/>
        <v>0</v>
      </c>
      <c r="I22" s="90">
        <v>0</v>
      </c>
      <c r="J22" s="85">
        <f t="shared" si="3"/>
        <v>0</v>
      </c>
      <c r="K22" s="31">
        <f t="shared" si="4"/>
        <v>0</v>
      </c>
    </row>
    <row r="23" spans="2:11" s="3" customFormat="1" ht="21" customHeight="1" x14ac:dyDescent="0.2">
      <c r="B23" s="25">
        <v>8</v>
      </c>
      <c r="C23" s="402" t="s">
        <v>19</v>
      </c>
      <c r="D23" s="403"/>
      <c r="E23" s="404">
        <v>0</v>
      </c>
      <c r="F23" s="405"/>
      <c r="G23" s="130">
        <v>0</v>
      </c>
      <c r="H23" s="83">
        <f t="shared" si="5"/>
        <v>0</v>
      </c>
      <c r="I23" s="90">
        <v>0</v>
      </c>
      <c r="J23" s="85">
        <f t="shared" si="3"/>
        <v>0</v>
      </c>
      <c r="K23" s="31">
        <f t="shared" si="4"/>
        <v>0</v>
      </c>
    </row>
    <row r="24" spans="2:11" s="3" customFormat="1" ht="21" customHeight="1" x14ac:dyDescent="0.2">
      <c r="B24" s="25">
        <v>9</v>
      </c>
      <c r="C24" s="402" t="s">
        <v>19</v>
      </c>
      <c r="D24" s="403"/>
      <c r="E24" s="404">
        <v>0</v>
      </c>
      <c r="F24" s="405"/>
      <c r="G24" s="130">
        <v>0</v>
      </c>
      <c r="H24" s="83">
        <f t="shared" si="5"/>
        <v>0</v>
      </c>
      <c r="I24" s="90">
        <v>0</v>
      </c>
      <c r="J24" s="85">
        <f t="shared" si="3"/>
        <v>0</v>
      </c>
      <c r="K24" s="31">
        <f t="shared" si="4"/>
        <v>0</v>
      </c>
    </row>
    <row r="25" spans="2:11" ht="21" customHeight="1" x14ac:dyDescent="0.25">
      <c r="B25" s="25">
        <v>10</v>
      </c>
      <c r="C25" s="402" t="s">
        <v>19</v>
      </c>
      <c r="D25" s="403"/>
      <c r="E25" s="404">
        <v>0</v>
      </c>
      <c r="F25" s="405"/>
      <c r="G25" s="130">
        <v>0</v>
      </c>
      <c r="H25" s="83">
        <f t="shared" si="5"/>
        <v>0</v>
      </c>
      <c r="I25" s="90">
        <v>0</v>
      </c>
      <c r="J25" s="85">
        <f t="shared" si="3"/>
        <v>0</v>
      </c>
      <c r="K25" s="31">
        <f t="shared" si="4"/>
        <v>0</v>
      </c>
    </row>
    <row r="26" spans="2:11" ht="21" customHeight="1" x14ac:dyDescent="0.25">
      <c r="B26" s="25">
        <v>11</v>
      </c>
      <c r="C26" s="402" t="s">
        <v>19</v>
      </c>
      <c r="D26" s="403"/>
      <c r="E26" s="404">
        <v>0</v>
      </c>
      <c r="F26" s="405"/>
      <c r="G26" s="130">
        <v>0</v>
      </c>
      <c r="H26" s="83">
        <f t="shared" si="5"/>
        <v>0</v>
      </c>
      <c r="I26" s="90">
        <v>0</v>
      </c>
      <c r="J26" s="85">
        <f t="shared" si="3"/>
        <v>0</v>
      </c>
      <c r="K26" s="31">
        <f t="shared" si="4"/>
        <v>0</v>
      </c>
    </row>
    <row r="27" spans="2:11" s="3" customFormat="1" ht="21" customHeight="1" x14ac:dyDescent="0.2">
      <c r="B27" s="25">
        <v>12</v>
      </c>
      <c r="C27" s="402" t="s">
        <v>19</v>
      </c>
      <c r="D27" s="403"/>
      <c r="E27" s="404">
        <v>0</v>
      </c>
      <c r="F27" s="405"/>
      <c r="G27" s="130">
        <v>0</v>
      </c>
      <c r="H27" s="83">
        <f t="shared" si="5"/>
        <v>0</v>
      </c>
      <c r="I27" s="90">
        <v>0</v>
      </c>
      <c r="J27" s="85">
        <f t="shared" si="3"/>
        <v>0</v>
      </c>
      <c r="K27" s="31">
        <f t="shared" si="4"/>
        <v>0</v>
      </c>
    </row>
    <row r="28" spans="2:11" s="3" customFormat="1" ht="21" customHeight="1" x14ac:dyDescent="0.2">
      <c r="B28" s="25">
        <v>13</v>
      </c>
      <c r="C28" s="402" t="s">
        <v>19</v>
      </c>
      <c r="D28" s="403"/>
      <c r="E28" s="404">
        <v>0</v>
      </c>
      <c r="F28" s="405"/>
      <c r="G28" s="130">
        <v>0</v>
      </c>
      <c r="H28" s="83">
        <f t="shared" si="5"/>
        <v>0</v>
      </c>
      <c r="I28" s="90">
        <v>0</v>
      </c>
      <c r="J28" s="85">
        <f t="shared" si="3"/>
        <v>0</v>
      </c>
      <c r="K28" s="31">
        <f t="shared" si="4"/>
        <v>0</v>
      </c>
    </row>
    <row r="29" spans="2:11" ht="21" customHeight="1" x14ac:dyDescent="0.25">
      <c r="B29" s="25">
        <v>14</v>
      </c>
      <c r="C29" s="402" t="s">
        <v>19</v>
      </c>
      <c r="D29" s="403"/>
      <c r="E29" s="404">
        <v>0</v>
      </c>
      <c r="F29" s="405"/>
      <c r="G29" s="130">
        <v>0</v>
      </c>
      <c r="H29" s="83">
        <f t="shared" si="5"/>
        <v>0</v>
      </c>
      <c r="I29" s="90">
        <v>0</v>
      </c>
      <c r="J29" s="85">
        <f t="shared" si="3"/>
        <v>0</v>
      </c>
      <c r="K29" s="31">
        <f t="shared" si="4"/>
        <v>0</v>
      </c>
    </row>
    <row r="30" spans="2:11" ht="21" customHeight="1" thickBot="1" x14ac:dyDescent="0.3">
      <c r="B30" s="12">
        <v>15</v>
      </c>
      <c r="C30" s="402" t="s">
        <v>19</v>
      </c>
      <c r="D30" s="403"/>
      <c r="E30" s="404">
        <v>0</v>
      </c>
      <c r="F30" s="405"/>
      <c r="G30" s="130">
        <v>0</v>
      </c>
      <c r="H30" s="83">
        <f t="shared" si="5"/>
        <v>0</v>
      </c>
      <c r="I30" s="90">
        <v>0</v>
      </c>
      <c r="J30" s="85">
        <f t="shared" si="3"/>
        <v>0</v>
      </c>
      <c r="K30" s="31">
        <f t="shared" si="4"/>
        <v>0</v>
      </c>
    </row>
    <row r="31" spans="2:11" ht="24" customHeight="1" thickBot="1" x14ac:dyDescent="0.3">
      <c r="B31" s="353" t="s">
        <v>16</v>
      </c>
      <c r="C31" s="354"/>
      <c r="D31" s="354"/>
      <c r="E31" s="354"/>
      <c r="F31" s="354"/>
      <c r="G31" s="355"/>
      <c r="H31" s="84">
        <f>SUM(H16:H30)</f>
        <v>0</v>
      </c>
      <c r="I31" s="87">
        <v>1</v>
      </c>
      <c r="J31" s="86">
        <f>SUM(J16:J30)</f>
        <v>0</v>
      </c>
      <c r="K31" s="31">
        <f>SUM(K16:K30)</f>
        <v>0</v>
      </c>
    </row>
    <row r="32" spans="2:11" ht="24" customHeight="1" thickBot="1" x14ac:dyDescent="0.3">
      <c r="B32" s="353" t="s">
        <v>17</v>
      </c>
      <c r="C32" s="354"/>
      <c r="D32" s="354"/>
      <c r="E32" s="354"/>
      <c r="F32" s="354"/>
      <c r="G32" s="355"/>
      <c r="H32" s="84">
        <f>H31*3/100</f>
        <v>0</v>
      </c>
      <c r="I32" s="91">
        <v>1</v>
      </c>
      <c r="J32" s="86">
        <f t="shared" si="3"/>
        <v>0</v>
      </c>
    </row>
    <row r="33" spans="2:11" ht="24" customHeight="1" thickBot="1" x14ac:dyDescent="0.3">
      <c r="B33" s="353" t="s">
        <v>6</v>
      </c>
      <c r="C33" s="354"/>
      <c r="D33" s="354"/>
      <c r="E33" s="354"/>
      <c r="F33" s="354"/>
      <c r="G33" s="355"/>
      <c r="H33" s="84">
        <f>H32+H31</f>
        <v>0</v>
      </c>
      <c r="I33" s="87">
        <v>1</v>
      </c>
      <c r="J33" s="88">
        <f>J32+J31</f>
        <v>0</v>
      </c>
      <c r="K33" s="31"/>
    </row>
    <row r="34" spans="2:11" x14ac:dyDescent="0.25">
      <c r="I34" s="116"/>
    </row>
  </sheetData>
  <protectedRanges>
    <protectedRange sqref="I3:I11 I16:I30 I32 C18:G30 D3:G11 E16:G16" name="Range1"/>
    <protectedRange sqref="C17:G17 C16:D16" name="Range1_1"/>
  </protectedRanges>
  <mergeCells count="58">
    <mergeCell ref="B1:D1"/>
    <mergeCell ref="B2:C2"/>
    <mergeCell ref="B3:C3"/>
    <mergeCell ref="C17:D17"/>
    <mergeCell ref="C18:D18"/>
    <mergeCell ref="B10:C10"/>
    <mergeCell ref="B5:C5"/>
    <mergeCell ref="E10:F10"/>
    <mergeCell ref="B8:C8"/>
    <mergeCell ref="E8:F8"/>
    <mergeCell ref="C19:D19"/>
    <mergeCell ref="E2:F2"/>
    <mergeCell ref="E3:F3"/>
    <mergeCell ref="E9:F9"/>
    <mergeCell ref="B9:C9"/>
    <mergeCell ref="E4:F4"/>
    <mergeCell ref="E5:F5"/>
    <mergeCell ref="B4:C4"/>
    <mergeCell ref="E6:F6"/>
    <mergeCell ref="E7:F7"/>
    <mergeCell ref="B6:C6"/>
    <mergeCell ref="B7:C7"/>
    <mergeCell ref="C24:D24"/>
    <mergeCell ref="C25:D25"/>
    <mergeCell ref="C26:D26"/>
    <mergeCell ref="E11:F11"/>
    <mergeCell ref="B11:C11"/>
    <mergeCell ref="C20:D20"/>
    <mergeCell ref="C21:D21"/>
    <mergeCell ref="E20:F20"/>
    <mergeCell ref="E17:F17"/>
    <mergeCell ref="E18:F18"/>
    <mergeCell ref="C23:D23"/>
    <mergeCell ref="C22:D22"/>
    <mergeCell ref="E27:F27"/>
    <mergeCell ref="E28:F28"/>
    <mergeCell ref="E30:F30"/>
    <mergeCell ref="C27:D27"/>
    <mergeCell ref="C28:D28"/>
    <mergeCell ref="C29:D29"/>
    <mergeCell ref="C30:D30"/>
    <mergeCell ref="E29:F29"/>
    <mergeCell ref="B32:G32"/>
    <mergeCell ref="B33:G33"/>
    <mergeCell ref="B12:G12"/>
    <mergeCell ref="B31:G31"/>
    <mergeCell ref="D13:J13"/>
    <mergeCell ref="C15:D15"/>
    <mergeCell ref="E15:F15"/>
    <mergeCell ref="E16:F16"/>
    <mergeCell ref="C16:D16"/>
    <mergeCell ref="E19:F19"/>
    <mergeCell ref="E25:F25"/>
    <mergeCell ref="E26:F26"/>
    <mergeCell ref="E23:F23"/>
    <mergeCell ref="E24:F24"/>
    <mergeCell ref="E21:F21"/>
    <mergeCell ref="E22:F22"/>
  </mergeCells>
  <dataValidations count="2">
    <dataValidation type="whole" operator="greaterThanOrEqual" allowBlank="1" showInputMessage="1" showErrorMessage="1" errorTitle="خطا در ورود اطلاعات" error="این خانه تنها با عدد تکمیل می شود" sqref="E3:E11 G3:G11 E17:G30 E16 G16" xr:uid="{00000000-0002-0000-0900-000000000000}">
      <formula1>0</formula1>
    </dataValidation>
    <dataValidation type="decimal" allowBlank="1" showInputMessage="1" showErrorMessage="1" errorTitle="خطا در ورود اطلاعات" error="این خانه با ورود عددی بین 0 و 100 تکمیل می شود_x000a_" sqref="A1 I3:I11 I16:I30 I32" xr:uid="{00000000-0002-0000-0900-000001000000}">
      <formula1>0</formula1>
      <formula2>1</formula2>
    </dataValidation>
  </dataValidations>
  <pageMargins left="0.39370078740157483" right="0.39370078740157483" top="1.2204724409448819" bottom="0.39370078740157483" header="0.31496062992125984" footer="0.15748031496062992"/>
  <pageSetup paperSize="9" fitToWidth="0" fitToHeight="0" orientation="portrait" r:id="rId1"/>
  <headerFooter>
    <oddHeader>&amp;C&amp;"B Titr,Bold"صندوق مهر امام رضا (ع)
معاونت اعتبارات و تسهیلات
مدیریت تسهیلات و نظارت بر طرح ها&amp;R&amp;G</oddHeader>
    <oddFooter>&amp;L7</oddFooter>
  </headerFooter>
  <ignoredErrors>
    <ignoredError sqref="J31" formula="1"/>
  </ignoredErrors>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rgb="FF00B0F0"/>
  </sheetPr>
  <dimension ref="B1:J30"/>
  <sheetViews>
    <sheetView rightToLeft="1" topLeftCell="A16" zoomScale="115" zoomScaleNormal="115" workbookViewId="0">
      <selection activeCell="A13" sqref="A13"/>
    </sheetView>
  </sheetViews>
  <sheetFormatPr defaultColWidth="9" defaultRowHeight="18" x14ac:dyDescent="0.25"/>
  <cols>
    <col min="1" max="1" width="12.75" style="11" customWidth="1"/>
    <col min="2" max="2" width="3" style="11" customWidth="1"/>
    <col min="3" max="3" width="31.75" style="11" customWidth="1"/>
    <col min="4" max="4" width="19.75" style="11" customWidth="1"/>
    <col min="5" max="5" width="4.75" style="11" customWidth="1"/>
    <col min="6" max="6" width="5.125" style="11" customWidth="1"/>
    <col min="7" max="7" width="3.75" style="11" customWidth="1"/>
    <col min="8" max="8" width="4.875" style="11" customWidth="1"/>
    <col min="9" max="9" width="7.25" style="11" customWidth="1"/>
    <col min="10" max="10" width="11.125" style="11" customWidth="1"/>
    <col min="11" max="16384" width="9" style="11"/>
  </cols>
  <sheetData>
    <row r="1" spans="2:10" s="3" customFormat="1" ht="24.75" customHeight="1" thickBot="1" x14ac:dyDescent="0.25">
      <c r="B1" s="37" t="s">
        <v>171</v>
      </c>
      <c r="C1" s="37"/>
      <c r="D1" s="37"/>
      <c r="E1" s="37"/>
      <c r="F1" s="37"/>
      <c r="G1" s="37"/>
    </row>
    <row r="2" spans="2:10" s="3" customFormat="1" ht="39" customHeight="1" thickBot="1" x14ac:dyDescent="0.25">
      <c r="B2" s="20" t="s">
        <v>18</v>
      </c>
      <c r="C2" s="55" t="s">
        <v>107</v>
      </c>
      <c r="D2" s="55" t="s">
        <v>14</v>
      </c>
      <c r="E2" s="150" t="s">
        <v>140</v>
      </c>
      <c r="F2" s="150" t="s">
        <v>141</v>
      </c>
      <c r="G2" s="55" t="s">
        <v>15</v>
      </c>
      <c r="H2" s="416" t="s">
        <v>109</v>
      </c>
      <c r="I2" s="417"/>
      <c r="J2" s="62" t="s">
        <v>113</v>
      </c>
    </row>
    <row r="3" spans="2:10" s="3" customFormat="1" ht="18" customHeight="1" x14ac:dyDescent="0.2">
      <c r="B3" s="23">
        <v>1</v>
      </c>
      <c r="C3" s="93"/>
      <c r="D3" s="162"/>
      <c r="E3" s="82"/>
      <c r="F3" s="162"/>
      <c r="G3" s="156">
        <v>0</v>
      </c>
      <c r="H3" s="414">
        <v>0</v>
      </c>
      <c r="I3" s="415"/>
      <c r="J3" s="151">
        <f>H3*G3</f>
        <v>0</v>
      </c>
    </row>
    <row r="4" spans="2:10" s="3" customFormat="1" ht="18" customHeight="1" x14ac:dyDescent="0.2">
      <c r="B4" s="25">
        <v>2</v>
      </c>
      <c r="C4" s="93"/>
      <c r="D4" s="162"/>
      <c r="E4" s="82"/>
      <c r="F4" s="162"/>
      <c r="G4" s="156"/>
      <c r="H4" s="412"/>
      <c r="I4" s="413"/>
      <c r="J4" s="152">
        <f>H4*G4</f>
        <v>0</v>
      </c>
    </row>
    <row r="5" spans="2:10" s="3" customFormat="1" ht="18" customHeight="1" x14ac:dyDescent="0.2">
      <c r="B5" s="25">
        <v>3</v>
      </c>
      <c r="C5" s="93"/>
      <c r="D5" s="162"/>
      <c r="E5" s="82"/>
      <c r="F5" s="162"/>
      <c r="G5" s="156"/>
      <c r="H5" s="412"/>
      <c r="I5" s="413"/>
      <c r="J5" s="152">
        <f>H5*G5</f>
        <v>0</v>
      </c>
    </row>
    <row r="6" spans="2:10" s="3" customFormat="1" ht="18" customHeight="1" x14ac:dyDescent="0.2">
      <c r="B6" s="25">
        <v>4</v>
      </c>
      <c r="C6" s="93"/>
      <c r="D6" s="162"/>
      <c r="E6" s="82"/>
      <c r="F6" s="162"/>
      <c r="G6" s="156"/>
      <c r="H6" s="412"/>
      <c r="I6" s="413"/>
      <c r="J6" s="152">
        <f>H6*G6</f>
        <v>0</v>
      </c>
    </row>
    <row r="7" spans="2:10" s="3" customFormat="1" ht="18" customHeight="1" thickBot="1" x14ac:dyDescent="0.25">
      <c r="B7" s="25">
        <v>5</v>
      </c>
      <c r="C7" s="93"/>
      <c r="D7" s="162"/>
      <c r="E7" s="82"/>
      <c r="F7" s="162"/>
      <c r="G7" s="156"/>
      <c r="H7" s="412"/>
      <c r="I7" s="413"/>
      <c r="J7" s="152">
        <f>H7*G7</f>
        <v>0</v>
      </c>
    </row>
    <row r="8" spans="2:10" ht="18.75" customHeight="1" thickBot="1" x14ac:dyDescent="0.3">
      <c r="B8" s="376" t="s">
        <v>16</v>
      </c>
      <c r="C8" s="377"/>
      <c r="D8" s="377"/>
      <c r="E8" s="377"/>
      <c r="F8" s="377"/>
      <c r="G8" s="377"/>
      <c r="H8" s="377"/>
      <c r="I8" s="377"/>
      <c r="J8" s="153">
        <f>SUM(J3:J7)</f>
        <v>0</v>
      </c>
    </row>
    <row r="9" spans="2:10" ht="18.75" customHeight="1" thickBot="1" x14ac:dyDescent="0.3">
      <c r="B9" s="376" t="s">
        <v>17</v>
      </c>
      <c r="C9" s="377"/>
      <c r="D9" s="377"/>
      <c r="E9" s="377"/>
      <c r="F9" s="377"/>
      <c r="G9" s="377"/>
      <c r="H9" s="377"/>
      <c r="I9" s="377"/>
      <c r="J9" s="153">
        <f>ROUND(J8*3/100,0)</f>
        <v>0</v>
      </c>
    </row>
    <row r="10" spans="2:10" ht="18.75" customHeight="1" thickBot="1" x14ac:dyDescent="0.3">
      <c r="B10" s="376" t="s">
        <v>6</v>
      </c>
      <c r="C10" s="377"/>
      <c r="D10" s="377"/>
      <c r="E10" s="377"/>
      <c r="F10" s="377"/>
      <c r="G10" s="377"/>
      <c r="H10" s="377"/>
      <c r="I10" s="377"/>
      <c r="J10" s="153">
        <f>J9+J8</f>
        <v>0</v>
      </c>
    </row>
    <row r="11" spans="2:10" ht="13.5" customHeight="1" x14ac:dyDescent="0.25">
      <c r="J11" s="57"/>
    </row>
    <row r="12" spans="2:10" s="3" customFormat="1" ht="24" customHeight="1" thickBot="1" x14ac:dyDescent="0.25">
      <c r="B12" s="37" t="s">
        <v>220</v>
      </c>
      <c r="C12" s="37"/>
      <c r="D12" s="37"/>
      <c r="E12" s="37"/>
      <c r="F12" s="37"/>
      <c r="G12" s="37"/>
      <c r="H12" s="37"/>
    </row>
    <row r="13" spans="2:10" s="3" customFormat="1" ht="34.5" customHeight="1" thickBot="1" x14ac:dyDescent="0.25">
      <c r="B13" s="154" t="s">
        <v>18</v>
      </c>
      <c r="C13" s="155" t="s">
        <v>12</v>
      </c>
      <c r="D13" s="55" t="s">
        <v>14</v>
      </c>
      <c r="E13" s="150" t="s">
        <v>141</v>
      </c>
      <c r="F13" s="55" t="s">
        <v>15</v>
      </c>
      <c r="G13" s="418" t="s">
        <v>7</v>
      </c>
      <c r="H13" s="419"/>
      <c r="I13" s="420"/>
      <c r="J13" s="154" t="s">
        <v>8</v>
      </c>
    </row>
    <row r="14" spans="2:10" s="3" customFormat="1" ht="17.25" customHeight="1" x14ac:dyDescent="0.2">
      <c r="B14" s="121">
        <v>1</v>
      </c>
      <c r="C14" s="122"/>
      <c r="D14" s="120"/>
      <c r="E14" s="120"/>
      <c r="F14" s="160">
        <v>0</v>
      </c>
      <c r="G14" s="421">
        <v>0</v>
      </c>
      <c r="H14" s="421"/>
      <c r="I14" s="422"/>
      <c r="J14" s="92">
        <f>G14*F14</f>
        <v>0</v>
      </c>
    </row>
    <row r="15" spans="2:10" s="3" customFormat="1" ht="17.25" customHeight="1" thickBot="1" x14ac:dyDescent="0.25">
      <c r="B15" s="423" t="s">
        <v>6</v>
      </c>
      <c r="C15" s="424"/>
      <c r="D15" s="424"/>
      <c r="E15" s="424"/>
      <c r="F15" s="424"/>
      <c r="G15" s="424"/>
      <c r="H15" s="424"/>
      <c r="I15" s="424"/>
      <c r="J15" s="88">
        <f>SUM(J14:J14)</f>
        <v>0</v>
      </c>
    </row>
    <row r="17" spans="2:10" ht="25.5" thickBot="1" x14ac:dyDescent="0.3">
      <c r="B17" s="37" t="s">
        <v>172</v>
      </c>
      <c r="C17" s="37"/>
      <c r="D17" s="37"/>
      <c r="E17" s="37"/>
      <c r="F17" s="37"/>
      <c r="G17" s="37"/>
      <c r="H17" s="3"/>
      <c r="I17" s="3"/>
      <c r="J17" s="3"/>
    </row>
    <row r="18" spans="2:10" ht="35.25" thickBot="1" x14ac:dyDescent="0.3">
      <c r="B18" s="20" t="s">
        <v>18</v>
      </c>
      <c r="C18" s="55" t="s">
        <v>107</v>
      </c>
      <c r="D18" s="55" t="s">
        <v>14</v>
      </c>
      <c r="E18" s="150" t="s">
        <v>140</v>
      </c>
      <c r="F18" s="150" t="s">
        <v>141</v>
      </c>
      <c r="G18" s="55" t="s">
        <v>15</v>
      </c>
      <c r="H18" s="416" t="s">
        <v>109</v>
      </c>
      <c r="I18" s="417"/>
      <c r="J18" s="62" t="s">
        <v>113</v>
      </c>
    </row>
    <row r="19" spans="2:10" ht="24.75" x14ac:dyDescent="0.25">
      <c r="B19" s="23">
        <v>1</v>
      </c>
      <c r="C19" s="93"/>
      <c r="D19" s="162"/>
      <c r="E19" s="82"/>
      <c r="F19" s="162"/>
      <c r="G19" s="156">
        <v>0</v>
      </c>
      <c r="H19" s="412">
        <v>0</v>
      </c>
      <c r="I19" s="413"/>
      <c r="J19" s="151">
        <f t="shared" ref="J19:J27" si="0">H19*G19</f>
        <v>0</v>
      </c>
    </row>
    <row r="20" spans="2:10" ht="24.75" x14ac:dyDescent="0.25">
      <c r="B20" s="25">
        <v>2</v>
      </c>
      <c r="C20" s="93"/>
      <c r="D20" s="162"/>
      <c r="E20" s="82"/>
      <c r="F20" s="162"/>
      <c r="G20" s="156"/>
      <c r="H20" s="412"/>
      <c r="I20" s="413"/>
      <c r="J20" s="152">
        <f t="shared" si="0"/>
        <v>0</v>
      </c>
    </row>
    <row r="21" spans="2:10" ht="24.75" x14ac:dyDescent="0.25">
      <c r="B21" s="25">
        <v>3</v>
      </c>
      <c r="C21" s="93"/>
      <c r="D21" s="162"/>
      <c r="E21" s="82"/>
      <c r="F21" s="162"/>
      <c r="G21" s="156"/>
      <c r="H21" s="412"/>
      <c r="I21" s="413"/>
      <c r="J21" s="152">
        <f t="shared" si="0"/>
        <v>0</v>
      </c>
    </row>
    <row r="22" spans="2:10" ht="24.75" x14ac:dyDescent="0.25">
      <c r="B22" s="25">
        <v>4</v>
      </c>
      <c r="C22" s="93"/>
      <c r="D22" s="162"/>
      <c r="E22" s="82"/>
      <c r="F22" s="162"/>
      <c r="G22" s="156"/>
      <c r="H22" s="412"/>
      <c r="I22" s="413"/>
      <c r="J22" s="152">
        <f t="shared" si="0"/>
        <v>0</v>
      </c>
    </row>
    <row r="23" spans="2:10" ht="24.75" x14ac:dyDescent="0.25">
      <c r="B23" s="25">
        <v>5</v>
      </c>
      <c r="C23" s="93"/>
      <c r="D23" s="162"/>
      <c r="E23" s="82"/>
      <c r="F23" s="162"/>
      <c r="G23" s="156"/>
      <c r="H23" s="412"/>
      <c r="I23" s="413"/>
      <c r="J23" s="152">
        <f t="shared" si="0"/>
        <v>0</v>
      </c>
    </row>
    <row r="24" spans="2:10" ht="24.75" x14ac:dyDescent="0.25">
      <c r="B24" s="25">
        <v>6</v>
      </c>
      <c r="C24" s="93"/>
      <c r="D24" s="162"/>
      <c r="E24" s="82"/>
      <c r="F24" s="162"/>
      <c r="G24" s="156"/>
      <c r="H24" s="412"/>
      <c r="I24" s="413"/>
      <c r="J24" s="152">
        <f t="shared" si="0"/>
        <v>0</v>
      </c>
    </row>
    <row r="25" spans="2:10" ht="24.75" x14ac:dyDescent="0.25">
      <c r="B25" s="25">
        <v>7</v>
      </c>
      <c r="C25" s="93"/>
      <c r="D25" s="162"/>
      <c r="E25" s="82"/>
      <c r="F25" s="162"/>
      <c r="G25" s="156"/>
      <c r="H25" s="412"/>
      <c r="I25" s="413"/>
      <c r="J25" s="152">
        <f t="shared" si="0"/>
        <v>0</v>
      </c>
    </row>
    <row r="26" spans="2:10" ht="24.75" x14ac:dyDescent="0.25">
      <c r="B26" s="25">
        <v>8</v>
      </c>
      <c r="C26" s="93"/>
      <c r="D26" s="162"/>
      <c r="E26" s="82"/>
      <c r="F26" s="162"/>
      <c r="G26" s="156"/>
      <c r="H26" s="412"/>
      <c r="I26" s="413"/>
      <c r="J26" s="152">
        <f t="shared" si="0"/>
        <v>0</v>
      </c>
    </row>
    <row r="27" spans="2:10" ht="25.5" thickBot="1" x14ac:dyDescent="0.3">
      <c r="B27" s="25">
        <v>9</v>
      </c>
      <c r="C27" s="93"/>
      <c r="D27" s="162"/>
      <c r="E27" s="82"/>
      <c r="F27" s="162"/>
      <c r="G27" s="156"/>
      <c r="H27" s="412"/>
      <c r="I27" s="413"/>
      <c r="J27" s="152">
        <f t="shared" si="0"/>
        <v>0</v>
      </c>
    </row>
    <row r="28" spans="2:10" ht="21.75" thickBot="1" x14ac:dyDescent="0.3">
      <c r="B28" s="376" t="s">
        <v>16</v>
      </c>
      <c r="C28" s="377"/>
      <c r="D28" s="377"/>
      <c r="E28" s="377"/>
      <c r="F28" s="377"/>
      <c r="G28" s="377"/>
      <c r="H28" s="377"/>
      <c r="I28" s="377"/>
      <c r="J28" s="153">
        <f>SUM(J19:J27)</f>
        <v>0</v>
      </c>
    </row>
    <row r="29" spans="2:10" ht="21.75" thickBot="1" x14ac:dyDescent="0.3">
      <c r="B29" s="376" t="s">
        <v>17</v>
      </c>
      <c r="C29" s="377"/>
      <c r="D29" s="377"/>
      <c r="E29" s="377"/>
      <c r="F29" s="377"/>
      <c r="G29" s="377"/>
      <c r="H29" s="377"/>
      <c r="I29" s="377"/>
      <c r="J29" s="153">
        <f>ROUND(J28*3/100,0)</f>
        <v>0</v>
      </c>
    </row>
    <row r="30" spans="2:10" ht="21.75" thickBot="1" x14ac:dyDescent="0.3">
      <c r="B30" s="376" t="s">
        <v>6</v>
      </c>
      <c r="C30" s="377"/>
      <c r="D30" s="377"/>
      <c r="E30" s="377"/>
      <c r="F30" s="377"/>
      <c r="G30" s="377"/>
      <c r="H30" s="377"/>
      <c r="I30" s="377"/>
      <c r="J30" s="153">
        <f>J29+J28</f>
        <v>0</v>
      </c>
    </row>
  </sheetData>
  <protectedRanges>
    <protectedRange sqref="E3:I7 H19:I24 E27:I27 C27 C3:D7 H25:H26 C19:G26 C14:I14" name="Range1"/>
  </protectedRanges>
  <mergeCells count="25">
    <mergeCell ref="B28:I28"/>
    <mergeCell ref="B29:I29"/>
    <mergeCell ref="B30:I30"/>
    <mergeCell ref="H18:I18"/>
    <mergeCell ref="H19:I19"/>
    <mergeCell ref="H20:I20"/>
    <mergeCell ref="H21:I21"/>
    <mergeCell ref="H27:I27"/>
    <mergeCell ref="H25:I25"/>
    <mergeCell ref="H22:I22"/>
    <mergeCell ref="H23:I23"/>
    <mergeCell ref="H24:I24"/>
    <mergeCell ref="H26:I26"/>
    <mergeCell ref="G13:I13"/>
    <mergeCell ref="G14:I14"/>
    <mergeCell ref="B9:I9"/>
    <mergeCell ref="B15:I15"/>
    <mergeCell ref="H5:I5"/>
    <mergeCell ref="B10:I10"/>
    <mergeCell ref="B8:I8"/>
    <mergeCell ref="H4:I4"/>
    <mergeCell ref="H3:I3"/>
    <mergeCell ref="H2:I2"/>
    <mergeCell ref="H6:I6"/>
    <mergeCell ref="H7:I7"/>
  </mergeCells>
  <dataValidations count="1">
    <dataValidation type="whole" operator="greaterThanOrEqual" allowBlank="1" showInputMessage="1" showErrorMessage="1" errorTitle="خطا در تکمیل اطلاعات" error="این خانه تنها با عدد تکمیل می شود" sqref="F14:I14 E3:E7 G3:I7 E19:E27 G19:G27 H19:I24 H27:I27 H25:H26" xr:uid="{00000000-0002-0000-0A00-000000000000}">
      <formula1>0</formula1>
    </dataValidation>
  </dataValidations>
  <pageMargins left="0.39370078740157483" right="0.31496062992125984" top="1.2598425196850394" bottom="0.39370078740157483" header="0.31496062992125984" footer="0.15748031496062992"/>
  <pageSetup paperSize="9" orientation="portrait" r:id="rId1"/>
  <headerFooter>
    <oddHeader>&amp;C&amp;"B Titr,Bold"صندوق مهر امام رضا (ع)
معاونت اعتبارات و تسهیلات
مدیریت تسهیلات و نظارت بر طرح ها&amp;R&amp;G</oddHeader>
    <oddFooter>&amp;L8</oddFooter>
  </headerFooter>
  <legacy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8"/>
  <dimension ref="B1:F29"/>
  <sheetViews>
    <sheetView showGridLines="0" rightToLeft="1" workbookViewId="0">
      <selection activeCell="D28" sqref="D28"/>
    </sheetView>
  </sheetViews>
  <sheetFormatPr defaultColWidth="9" defaultRowHeight="18" x14ac:dyDescent="0.25"/>
  <cols>
    <col min="1" max="1" width="12.75" style="11" customWidth="1"/>
    <col min="2" max="2" width="4.125" style="11" customWidth="1"/>
    <col min="3" max="3" width="39.25" style="11" customWidth="1"/>
    <col min="4" max="4" width="17.75" style="11" customWidth="1"/>
    <col min="5" max="5" width="8.75" style="11" customWidth="1"/>
    <col min="6" max="6" width="17.75" style="11" customWidth="1"/>
    <col min="7" max="16384" width="9" style="11"/>
  </cols>
  <sheetData>
    <row r="1" spans="2:6" ht="31.5" customHeight="1" x14ac:dyDescent="0.25">
      <c r="B1" s="295" t="s">
        <v>173</v>
      </c>
      <c r="C1" s="295"/>
      <c r="D1" s="295"/>
      <c r="E1" s="295"/>
      <c r="F1" s="295"/>
    </row>
    <row r="2" spans="2:6" s="3" customFormat="1" ht="24" customHeight="1" x14ac:dyDescent="0.2">
      <c r="B2" s="37" t="s">
        <v>174</v>
      </c>
      <c r="C2" s="37"/>
      <c r="D2" s="51"/>
      <c r="E2" s="51"/>
      <c r="F2" s="37"/>
    </row>
    <row r="3" spans="2:6" s="3" customFormat="1" ht="5.25" customHeight="1" thickBot="1" x14ac:dyDescent="0.25"/>
    <row r="4" spans="2:6" s="3" customFormat="1" ht="24.75" customHeight="1" thickBot="1" x14ac:dyDescent="0.25">
      <c r="B4" s="20" t="s">
        <v>18</v>
      </c>
      <c r="C4" s="13" t="s">
        <v>12</v>
      </c>
      <c r="D4" s="5" t="s">
        <v>20</v>
      </c>
      <c r="E4" s="64" t="s">
        <v>120</v>
      </c>
      <c r="F4" s="5" t="s">
        <v>106</v>
      </c>
    </row>
    <row r="5" spans="2:6" s="3" customFormat="1" ht="23.25" customHeight="1" x14ac:dyDescent="0.2">
      <c r="B5" s="23">
        <v>1</v>
      </c>
      <c r="C5" s="65" t="s">
        <v>188</v>
      </c>
      <c r="D5" s="207">
        <f>'2'!H18+'2'!H15</f>
        <v>0</v>
      </c>
      <c r="E5" s="208">
        <f>'2'!I15+'2'!I18</f>
        <v>0</v>
      </c>
      <c r="F5" s="207">
        <f>'2'!J15+'2'!J18</f>
        <v>0</v>
      </c>
    </row>
    <row r="6" spans="2:6" s="3" customFormat="1" ht="23.25" customHeight="1" x14ac:dyDescent="0.2">
      <c r="B6" s="25">
        <v>2</v>
      </c>
      <c r="C6" s="14" t="s">
        <v>100</v>
      </c>
      <c r="D6" s="209">
        <f>'2'!H30</f>
        <v>0</v>
      </c>
      <c r="E6" s="210">
        <f>'2'!I30</f>
        <v>0</v>
      </c>
      <c r="F6" s="207">
        <f>'2'!J30</f>
        <v>0</v>
      </c>
    </row>
    <row r="7" spans="2:6" s="3" customFormat="1" ht="23.25" customHeight="1" x14ac:dyDescent="0.2">
      <c r="B7" s="25">
        <v>3</v>
      </c>
      <c r="C7" s="14" t="s">
        <v>101</v>
      </c>
      <c r="D7" s="209">
        <f>'3'!H12</f>
        <v>0</v>
      </c>
      <c r="E7" s="210">
        <f>'3'!I12</f>
        <v>0</v>
      </c>
      <c r="F7" s="207">
        <f>'3'!J12</f>
        <v>0</v>
      </c>
    </row>
    <row r="8" spans="2:6" s="3" customFormat="1" ht="23.25" customHeight="1" x14ac:dyDescent="0.2">
      <c r="B8" s="25">
        <v>4</v>
      </c>
      <c r="C8" s="14" t="s">
        <v>102</v>
      </c>
      <c r="D8" s="209">
        <f>'3'!H33</f>
        <v>0</v>
      </c>
      <c r="E8" s="210">
        <f>'3'!I33</f>
        <v>1</v>
      </c>
      <c r="F8" s="207">
        <f>'3'!J33</f>
        <v>0</v>
      </c>
    </row>
    <row r="9" spans="2:6" s="3" customFormat="1" ht="23.25" customHeight="1" x14ac:dyDescent="0.2">
      <c r="B9" s="25">
        <v>5</v>
      </c>
      <c r="C9" s="14" t="s">
        <v>189</v>
      </c>
      <c r="D9" s="209">
        <f>'4'!J10</f>
        <v>0</v>
      </c>
      <c r="E9" s="211"/>
      <c r="F9" s="207">
        <f>D9*(1-E9)</f>
        <v>0</v>
      </c>
    </row>
    <row r="10" spans="2:6" s="3" customFormat="1" ht="23.25" customHeight="1" x14ac:dyDescent="0.2">
      <c r="B10" s="25">
        <v>6</v>
      </c>
      <c r="C10" s="14" t="s">
        <v>104</v>
      </c>
      <c r="D10" s="209">
        <f>'4'!J15</f>
        <v>0</v>
      </c>
      <c r="E10" s="212"/>
      <c r="F10" s="207">
        <f>D10*(1-E10)</f>
        <v>0</v>
      </c>
    </row>
    <row r="11" spans="2:6" s="3" customFormat="1" ht="23.25" customHeight="1" x14ac:dyDescent="0.2">
      <c r="B11" s="25">
        <v>7</v>
      </c>
      <c r="C11" s="14" t="s">
        <v>156</v>
      </c>
      <c r="D11" s="209">
        <f>'4'!J30</f>
        <v>0</v>
      </c>
      <c r="E11" s="212"/>
      <c r="F11" s="207">
        <f>D11*(1-E11)</f>
        <v>0</v>
      </c>
    </row>
    <row r="12" spans="2:6" s="3" customFormat="1" ht="23.25" customHeight="1" thickBot="1" x14ac:dyDescent="0.25">
      <c r="B12" s="10">
        <v>8</v>
      </c>
      <c r="C12" s="66" t="s">
        <v>190</v>
      </c>
      <c r="D12" s="213">
        <f>SUM(D6:D11)/20</f>
        <v>0</v>
      </c>
      <c r="E12" s="214"/>
      <c r="F12" s="207">
        <f>D12*(1-E12)</f>
        <v>0</v>
      </c>
    </row>
    <row r="13" spans="2:6" ht="25.5" thickBot="1" x14ac:dyDescent="0.3">
      <c r="B13" s="15" t="s">
        <v>6</v>
      </c>
      <c r="C13" s="16"/>
      <c r="D13" s="215">
        <f>SUM(D5:D12)</f>
        <v>0</v>
      </c>
      <c r="E13" s="216" t="e">
        <f>1-(F13/D13)</f>
        <v>#DIV/0!</v>
      </c>
      <c r="F13" s="215">
        <f>SUM(F5:F12)</f>
        <v>0</v>
      </c>
    </row>
    <row r="14" spans="2:6" ht="64.5" customHeight="1" x14ac:dyDescent="0.25"/>
    <row r="15" spans="2:6" s="3" customFormat="1" ht="21.75" customHeight="1" x14ac:dyDescent="0.2">
      <c r="B15" s="37" t="s">
        <v>175</v>
      </c>
      <c r="C15" s="37"/>
      <c r="D15" s="37"/>
      <c r="E15" s="37"/>
      <c r="F15" s="37"/>
    </row>
    <row r="16" spans="2:6" s="3" customFormat="1" ht="5.25" customHeight="1" thickBot="1" x14ac:dyDescent="0.25"/>
    <row r="17" spans="2:6" s="3" customFormat="1" ht="24.75" customHeight="1" thickBot="1" x14ac:dyDescent="0.25">
      <c r="B17" s="20" t="s">
        <v>18</v>
      </c>
      <c r="C17" s="396" t="s">
        <v>12</v>
      </c>
      <c r="D17" s="354"/>
      <c r="E17" s="18"/>
      <c r="F17" s="5" t="s">
        <v>20</v>
      </c>
    </row>
    <row r="18" spans="2:6" s="3" customFormat="1" ht="24" customHeight="1" x14ac:dyDescent="0.2">
      <c r="B18" s="23">
        <v>1</v>
      </c>
      <c r="C18" s="425" t="s">
        <v>86</v>
      </c>
      <c r="D18" s="426"/>
      <c r="E18" s="58"/>
      <c r="F18" s="117">
        <f>D13/100</f>
        <v>0</v>
      </c>
    </row>
    <row r="19" spans="2:6" s="3" customFormat="1" ht="24" customHeight="1" x14ac:dyDescent="0.2">
      <c r="B19" s="25">
        <v>2</v>
      </c>
      <c r="C19" s="427" t="s">
        <v>21</v>
      </c>
      <c r="D19" s="428"/>
      <c r="E19" s="59"/>
      <c r="F19" s="98">
        <f>0.02*'8'!I24</f>
        <v>0</v>
      </c>
    </row>
    <row r="20" spans="2:6" s="3" customFormat="1" ht="24" customHeight="1" thickBot="1" x14ac:dyDescent="0.25">
      <c r="B20" s="10">
        <v>3</v>
      </c>
      <c r="C20" s="429" t="s">
        <v>22</v>
      </c>
      <c r="D20" s="430"/>
      <c r="E20" s="60"/>
      <c r="F20" s="118">
        <f>('7'!G22+'8'!I24)/24</f>
        <v>0</v>
      </c>
    </row>
    <row r="21" spans="2:6" s="3" customFormat="1" ht="21" customHeight="1" thickBot="1" x14ac:dyDescent="0.25">
      <c r="B21" s="353" t="s">
        <v>6</v>
      </c>
      <c r="C21" s="354"/>
      <c r="D21" s="354"/>
      <c r="E21" s="355"/>
      <c r="F21" s="248">
        <f>F18+F19+F20</f>
        <v>0</v>
      </c>
    </row>
    <row r="22" spans="2:6" ht="72.75" customHeight="1" x14ac:dyDescent="0.25">
      <c r="E22" s="29"/>
      <c r="F22" s="29"/>
    </row>
    <row r="23" spans="2:6" s="3" customFormat="1" ht="21.75" customHeight="1" x14ac:dyDescent="0.2">
      <c r="B23" s="37" t="s">
        <v>176</v>
      </c>
      <c r="C23" s="37"/>
      <c r="D23" s="37"/>
      <c r="E23" s="221"/>
      <c r="F23" s="221"/>
    </row>
    <row r="24" spans="2:6" s="3" customFormat="1" ht="5.25" customHeight="1" thickBot="1" x14ac:dyDescent="0.25">
      <c r="E24" s="31"/>
      <c r="F24" s="31"/>
    </row>
    <row r="25" spans="2:6" s="3" customFormat="1" ht="24.75" customHeight="1" thickBot="1" x14ac:dyDescent="0.25">
      <c r="B25" s="431" t="s">
        <v>12</v>
      </c>
      <c r="C25" s="432"/>
      <c r="D25" s="13" t="s">
        <v>20</v>
      </c>
      <c r="E25" s="222"/>
      <c r="F25" s="222"/>
    </row>
    <row r="26" spans="2:6" s="3" customFormat="1" ht="25.5" customHeight="1" x14ac:dyDescent="0.2">
      <c r="B26" s="433" t="s">
        <v>210</v>
      </c>
      <c r="C26" s="434"/>
      <c r="D26" s="218">
        <f>D13</f>
        <v>0</v>
      </c>
      <c r="E26" s="223"/>
      <c r="F26" s="223"/>
    </row>
    <row r="27" spans="2:6" s="3" customFormat="1" ht="25.5" customHeight="1" thickBot="1" x14ac:dyDescent="0.25">
      <c r="B27" s="435" t="s">
        <v>211</v>
      </c>
      <c r="C27" s="436"/>
      <c r="D27" s="219">
        <f>F21</f>
        <v>0</v>
      </c>
      <c r="E27" s="223"/>
      <c r="F27" s="223"/>
    </row>
    <row r="28" spans="2:6" s="3" customFormat="1" ht="23.25" customHeight="1" thickBot="1" x14ac:dyDescent="0.25">
      <c r="B28" s="431" t="s">
        <v>33</v>
      </c>
      <c r="C28" s="432"/>
      <c r="D28" s="220">
        <f>D27+D26</f>
        <v>0</v>
      </c>
      <c r="E28" s="223"/>
      <c r="F28" s="223"/>
    </row>
    <row r="29" spans="2:6" ht="25.5" customHeight="1" x14ac:dyDescent="0.25">
      <c r="E29" s="29"/>
      <c r="F29" s="224"/>
    </row>
  </sheetData>
  <sheetProtection selectLockedCells="1" selectUnlockedCells="1"/>
  <mergeCells count="10">
    <mergeCell ref="B21:E21"/>
    <mergeCell ref="B28:C28"/>
    <mergeCell ref="B25:C25"/>
    <mergeCell ref="B26:C26"/>
    <mergeCell ref="B27:C27"/>
    <mergeCell ref="B1:F1"/>
    <mergeCell ref="C17:D17"/>
    <mergeCell ref="C18:D18"/>
    <mergeCell ref="C19:D19"/>
    <mergeCell ref="C20:D20"/>
  </mergeCells>
  <pageMargins left="0.39370078740157483" right="0.39370078740157483" top="1.3385826771653544" bottom="0.74803149606299213" header="0.31496062992125984" footer="0.31496062992125984"/>
  <pageSetup paperSize="9" orientation="portrait" r:id="rId1"/>
  <headerFooter>
    <oddHeader>&amp;C&amp;"B Titr,Bold"صندوق مهر امام رضا (ع)
معاونت اعتبارات و تسهیلات
مدیریت تسهیلات و نظارت بر طرح ها&amp;R&amp;G</oddHeader>
    <oddFooter>&amp;L9</oddFooter>
  </headerFooter>
  <ignoredErrors>
    <ignoredError sqref="E6:E8 E13" formula="1"/>
  </ignoredErrors>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tabColor rgb="FF00B0F0"/>
  </sheetPr>
  <dimension ref="B1:BF1802"/>
  <sheetViews>
    <sheetView showGridLines="0" rightToLeft="1" workbookViewId="0">
      <selection activeCell="D10" sqref="D10"/>
    </sheetView>
  </sheetViews>
  <sheetFormatPr defaultColWidth="9" defaultRowHeight="18" x14ac:dyDescent="0.25"/>
  <cols>
    <col min="1" max="1" width="12.75" style="11" customWidth="1"/>
    <col min="2" max="2" width="2.125" style="11" customWidth="1"/>
    <col min="3" max="3" width="20.25" style="11" customWidth="1"/>
    <col min="4" max="4" width="12" style="11" customWidth="1"/>
    <col min="5" max="5" width="10.875" style="11" customWidth="1"/>
    <col min="6" max="6" width="11.125" style="11" customWidth="1"/>
    <col min="7" max="7" width="12.125" style="11" customWidth="1"/>
    <col min="8" max="8" width="7.875" style="11" customWidth="1"/>
    <col min="9" max="9" width="11.25" style="11" customWidth="1"/>
    <col min="10" max="58" width="9" style="29"/>
    <col min="59" max="16384" width="9" style="11"/>
  </cols>
  <sheetData>
    <row r="1" spans="2:58" s="3" customFormat="1" ht="24" customHeight="1" x14ac:dyDescent="0.2">
      <c r="B1" s="37" t="s">
        <v>177</v>
      </c>
      <c r="C1" s="37"/>
      <c r="D1" s="37"/>
      <c r="E1" s="37"/>
      <c r="F1" s="37"/>
      <c r="G1" s="37"/>
      <c r="H1" s="37"/>
      <c r="I1" s="37"/>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row>
    <row r="2" spans="2:58" s="3" customFormat="1" ht="5.25" customHeight="1" thickBot="1" x14ac:dyDescent="0.25">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row>
    <row r="3" spans="2:58" s="3" customFormat="1" ht="42.75" customHeight="1" thickBot="1" x14ac:dyDescent="0.25">
      <c r="B3" s="20" t="s">
        <v>18</v>
      </c>
      <c r="C3" s="165" t="s">
        <v>12</v>
      </c>
      <c r="D3" s="166" t="s">
        <v>23</v>
      </c>
      <c r="E3" s="167" t="s">
        <v>98</v>
      </c>
      <c r="F3" s="166" t="s">
        <v>106</v>
      </c>
      <c r="G3" s="168" t="s">
        <v>105</v>
      </c>
      <c r="H3" s="169" t="s">
        <v>76</v>
      </c>
      <c r="I3" s="168" t="s">
        <v>75</v>
      </c>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row>
    <row r="4" spans="2:58" s="3" customFormat="1" ht="29.25" customHeight="1" x14ac:dyDescent="0.2">
      <c r="B4" s="23">
        <v>1</v>
      </c>
      <c r="C4" s="170" t="s">
        <v>99</v>
      </c>
      <c r="D4" s="171">
        <f>'5'!D5</f>
        <v>0</v>
      </c>
      <c r="E4" s="171">
        <f>'5'!E5*'5'!D5</f>
        <v>0</v>
      </c>
      <c r="F4" s="172">
        <f>D4-E4</f>
        <v>0</v>
      </c>
      <c r="G4" s="173">
        <v>0</v>
      </c>
      <c r="H4" s="174">
        <f>IF(D4=0,0,(E4+G4)/D4)</f>
        <v>0</v>
      </c>
      <c r="I4" s="175">
        <f>F4-G4</f>
        <v>0</v>
      </c>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row>
    <row r="5" spans="2:58" s="3" customFormat="1" ht="29.25" customHeight="1" x14ac:dyDescent="0.2">
      <c r="B5" s="25">
        <v>2</v>
      </c>
      <c r="C5" s="176" t="s">
        <v>100</v>
      </c>
      <c r="D5" s="177">
        <f>'5'!D6</f>
        <v>0</v>
      </c>
      <c r="E5" s="171">
        <v>0</v>
      </c>
      <c r="F5" s="172">
        <f>D5-E5</f>
        <v>0</v>
      </c>
      <c r="G5" s="173">
        <v>0</v>
      </c>
      <c r="H5" s="174">
        <f t="shared" ref="H5:H11" si="0">IF(D5=0,0,(E5+G5)/D5)</f>
        <v>0</v>
      </c>
      <c r="I5" s="178">
        <f t="shared" ref="I5:I11" si="1">F5-G5</f>
        <v>0</v>
      </c>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row>
    <row r="6" spans="2:58" s="3" customFormat="1" ht="29.25" customHeight="1" x14ac:dyDescent="0.2">
      <c r="B6" s="25">
        <v>3</v>
      </c>
      <c r="C6" s="176" t="s">
        <v>101</v>
      </c>
      <c r="D6" s="177">
        <f>'5'!D7</f>
        <v>0</v>
      </c>
      <c r="E6" s="171">
        <v>0</v>
      </c>
      <c r="F6" s="172">
        <f>D6-E6</f>
        <v>0</v>
      </c>
      <c r="G6" s="173">
        <v>0</v>
      </c>
      <c r="H6" s="174">
        <f t="shared" si="0"/>
        <v>0</v>
      </c>
      <c r="I6" s="178">
        <f t="shared" si="1"/>
        <v>0</v>
      </c>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row>
    <row r="7" spans="2:58" s="3" customFormat="1" ht="29.25" customHeight="1" x14ac:dyDescent="0.2">
      <c r="B7" s="25">
        <v>4</v>
      </c>
      <c r="C7" s="176" t="s">
        <v>102</v>
      </c>
      <c r="D7" s="177">
        <f>'3'!H33</f>
        <v>0</v>
      </c>
      <c r="E7" s="171">
        <f>'5'!E8*'5'!D8</f>
        <v>0</v>
      </c>
      <c r="F7" s="172">
        <f>D7-E7</f>
        <v>0</v>
      </c>
      <c r="G7" s="173">
        <v>0</v>
      </c>
      <c r="H7" s="174">
        <f t="shared" si="0"/>
        <v>0</v>
      </c>
      <c r="I7" s="178">
        <f>F7-G7</f>
        <v>0</v>
      </c>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row>
    <row r="8" spans="2:58" s="3" customFormat="1" ht="29.25" customHeight="1" x14ac:dyDescent="0.2">
      <c r="B8" s="25">
        <v>5</v>
      </c>
      <c r="C8" s="176" t="s">
        <v>103</v>
      </c>
      <c r="D8" s="177">
        <f>'5'!D9</f>
        <v>0</v>
      </c>
      <c r="E8" s="179"/>
      <c r="F8" s="172">
        <f>D8-E8</f>
        <v>0</v>
      </c>
      <c r="G8" s="173">
        <v>0</v>
      </c>
      <c r="H8" s="174">
        <f t="shared" si="0"/>
        <v>0</v>
      </c>
      <c r="I8" s="178">
        <f>F8-G8</f>
        <v>0</v>
      </c>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row>
    <row r="9" spans="2:58" s="3" customFormat="1" ht="29.25" customHeight="1" x14ac:dyDescent="0.2">
      <c r="B9" s="25">
        <v>6</v>
      </c>
      <c r="C9" s="176" t="s">
        <v>104</v>
      </c>
      <c r="D9" s="177">
        <f>'5'!D10</f>
        <v>0</v>
      </c>
      <c r="E9" s="180"/>
      <c r="F9" s="172">
        <f>D9</f>
        <v>0</v>
      </c>
      <c r="G9" s="173">
        <v>0</v>
      </c>
      <c r="H9" s="174">
        <f t="shared" si="0"/>
        <v>0</v>
      </c>
      <c r="I9" s="178">
        <f t="shared" si="1"/>
        <v>0</v>
      </c>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row>
    <row r="10" spans="2:58" s="3" customFormat="1" ht="29.25" customHeight="1" x14ac:dyDescent="0.2">
      <c r="B10" s="25">
        <v>7</v>
      </c>
      <c r="C10" s="176" t="s">
        <v>156</v>
      </c>
      <c r="D10" s="177">
        <f>'4'!J30</f>
        <v>0</v>
      </c>
      <c r="E10" s="180"/>
      <c r="F10" s="172">
        <f>D10</f>
        <v>0</v>
      </c>
      <c r="G10" s="173">
        <v>0</v>
      </c>
      <c r="H10" s="174">
        <f t="shared" si="0"/>
        <v>0</v>
      </c>
      <c r="I10" s="178">
        <f t="shared" si="1"/>
        <v>0</v>
      </c>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row>
    <row r="11" spans="2:58" s="3" customFormat="1" ht="29.25" customHeight="1" thickBot="1" x14ac:dyDescent="0.25">
      <c r="B11" s="25">
        <v>8</v>
      </c>
      <c r="C11" s="181" t="s">
        <v>129</v>
      </c>
      <c r="D11" s="177">
        <f>'5'!D12+'5'!D27:F27</f>
        <v>0</v>
      </c>
      <c r="E11" s="180"/>
      <c r="F11" s="172">
        <f>D11</f>
        <v>0</v>
      </c>
      <c r="G11" s="173">
        <f>F11</f>
        <v>0</v>
      </c>
      <c r="H11" s="174">
        <f t="shared" si="0"/>
        <v>0</v>
      </c>
      <c r="I11" s="178">
        <f t="shared" si="1"/>
        <v>0</v>
      </c>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row>
    <row r="12" spans="2:58" ht="29.25" customHeight="1" thickBot="1" x14ac:dyDescent="0.3">
      <c r="B12" s="15" t="s">
        <v>6</v>
      </c>
      <c r="C12" s="182"/>
      <c r="D12" s="183">
        <f>SUM(D4:D11)</f>
        <v>0</v>
      </c>
      <c r="E12" s="183">
        <f>SUM(E4:E11)</f>
        <v>0</v>
      </c>
      <c r="F12" s="184">
        <f>SUM(F4:F11)</f>
        <v>0</v>
      </c>
      <c r="G12" s="184">
        <f>SUM(G4:G11)</f>
        <v>0</v>
      </c>
      <c r="H12" s="185" t="e">
        <f>G12/D12</f>
        <v>#DIV/0!</v>
      </c>
      <c r="I12" s="184">
        <f>SUM(I4:I11)</f>
        <v>0</v>
      </c>
    </row>
    <row r="13" spans="2:58" s="29" customFormat="1" ht="3" customHeight="1" thickBot="1" x14ac:dyDescent="0.3">
      <c r="B13" s="34"/>
      <c r="C13" s="35"/>
      <c r="D13" s="35"/>
      <c r="E13" s="35"/>
      <c r="F13" s="35"/>
      <c r="G13" s="35"/>
      <c r="H13" s="35"/>
      <c r="I13" s="36"/>
    </row>
    <row r="14" spans="2:58" s="29" customFormat="1" x14ac:dyDescent="0.25"/>
    <row r="15" spans="2:58" s="29" customFormat="1" x14ac:dyDescent="0.25"/>
    <row r="16" spans="2:58" s="29" customFormat="1" x14ac:dyDescent="0.25"/>
    <row r="17" s="29" customFormat="1" x14ac:dyDescent="0.25"/>
    <row r="18" s="29" customFormat="1" x14ac:dyDescent="0.25"/>
    <row r="19" s="29" customFormat="1" x14ac:dyDescent="0.25"/>
    <row r="20" s="29" customFormat="1" x14ac:dyDescent="0.25"/>
    <row r="21" s="29" customFormat="1" x14ac:dyDescent="0.25"/>
    <row r="22" s="29" customFormat="1" x14ac:dyDescent="0.25"/>
    <row r="23" s="29" customFormat="1" x14ac:dyDescent="0.25"/>
    <row r="24" s="29" customFormat="1" x14ac:dyDescent="0.25"/>
    <row r="25" s="29" customFormat="1" x14ac:dyDescent="0.25"/>
    <row r="26" s="29" customFormat="1" x14ac:dyDescent="0.25"/>
    <row r="27" s="29" customFormat="1" x14ac:dyDescent="0.25"/>
    <row r="28" s="29" customFormat="1" x14ac:dyDescent="0.25"/>
    <row r="29" s="29" customFormat="1" x14ac:dyDescent="0.25"/>
    <row r="30" s="29" customFormat="1" x14ac:dyDescent="0.25"/>
    <row r="31" s="29" customFormat="1" x14ac:dyDescent="0.25"/>
    <row r="32" s="29" customFormat="1" x14ac:dyDescent="0.25"/>
    <row r="33" s="29" customFormat="1" x14ac:dyDescent="0.25"/>
    <row r="34" s="29" customFormat="1" x14ac:dyDescent="0.25"/>
    <row r="35" s="29" customFormat="1" x14ac:dyDescent="0.25"/>
    <row r="36" s="29" customFormat="1" x14ac:dyDescent="0.25"/>
    <row r="37" s="29" customFormat="1" x14ac:dyDescent="0.25"/>
    <row r="38" s="29" customFormat="1" x14ac:dyDescent="0.25"/>
    <row r="39" s="29" customFormat="1" x14ac:dyDescent="0.25"/>
    <row r="40" s="29" customFormat="1" x14ac:dyDescent="0.25"/>
    <row r="41" s="29" customFormat="1" x14ac:dyDescent="0.25"/>
    <row r="42" s="29" customFormat="1" x14ac:dyDescent="0.25"/>
    <row r="43" s="29" customFormat="1" x14ac:dyDescent="0.25"/>
    <row r="44" s="29" customFormat="1" x14ac:dyDescent="0.25"/>
    <row r="45" s="29" customFormat="1" x14ac:dyDescent="0.25"/>
    <row r="46" s="29" customFormat="1" x14ac:dyDescent="0.25"/>
    <row r="47" s="29" customFormat="1" x14ac:dyDescent="0.25"/>
    <row r="48" s="29" customFormat="1" x14ac:dyDescent="0.25"/>
    <row r="49" s="29" customFormat="1" x14ac:dyDescent="0.25"/>
    <row r="50" s="29" customFormat="1" x14ac:dyDescent="0.25"/>
    <row r="51" s="29" customFormat="1" x14ac:dyDescent="0.25"/>
    <row r="52" s="29" customFormat="1" x14ac:dyDescent="0.25"/>
    <row r="53" s="29" customFormat="1" x14ac:dyDescent="0.25"/>
    <row r="54" s="29" customFormat="1" x14ac:dyDescent="0.25"/>
    <row r="55" s="29" customFormat="1" x14ac:dyDescent="0.25"/>
    <row r="56" s="29" customFormat="1" x14ac:dyDescent="0.25"/>
    <row r="57" s="29" customFormat="1" x14ac:dyDescent="0.25"/>
    <row r="58" s="29" customFormat="1" x14ac:dyDescent="0.25"/>
    <row r="59" s="29" customFormat="1" x14ac:dyDescent="0.25"/>
    <row r="60" s="29" customFormat="1" x14ac:dyDescent="0.25"/>
    <row r="61" s="29" customFormat="1" x14ac:dyDescent="0.25"/>
    <row r="62" s="29" customFormat="1" x14ac:dyDescent="0.25"/>
    <row r="63" s="29" customFormat="1" x14ac:dyDescent="0.25"/>
    <row r="64" s="29" customFormat="1" x14ac:dyDescent="0.25"/>
    <row r="65" s="29" customFormat="1" x14ac:dyDescent="0.25"/>
    <row r="66" s="29" customFormat="1" x14ac:dyDescent="0.25"/>
    <row r="67" s="29" customFormat="1" x14ac:dyDescent="0.25"/>
    <row r="68" s="29" customFormat="1" x14ac:dyDescent="0.25"/>
    <row r="69" s="29" customFormat="1" x14ac:dyDescent="0.25"/>
    <row r="70" s="29" customFormat="1" x14ac:dyDescent="0.25"/>
    <row r="71" s="29" customFormat="1" x14ac:dyDescent="0.25"/>
    <row r="72" s="29" customFormat="1" x14ac:dyDescent="0.25"/>
    <row r="73" s="29" customFormat="1" x14ac:dyDescent="0.25"/>
    <row r="74" s="29" customFormat="1" x14ac:dyDescent="0.25"/>
    <row r="75" s="29" customFormat="1" x14ac:dyDescent="0.25"/>
    <row r="76" s="29" customFormat="1" x14ac:dyDescent="0.25"/>
    <row r="77" s="29" customFormat="1" x14ac:dyDescent="0.25"/>
    <row r="78" s="29" customFormat="1" x14ac:dyDescent="0.25"/>
    <row r="79" s="29" customFormat="1" x14ac:dyDescent="0.25"/>
    <row r="80" s="29" customFormat="1" x14ac:dyDescent="0.25"/>
    <row r="81" s="29" customFormat="1" x14ac:dyDescent="0.25"/>
    <row r="82" s="29" customFormat="1" x14ac:dyDescent="0.25"/>
    <row r="83" s="29" customFormat="1" x14ac:dyDescent="0.25"/>
    <row r="84" s="29" customFormat="1" x14ac:dyDescent="0.25"/>
    <row r="85" s="29" customFormat="1" x14ac:dyDescent="0.25"/>
    <row r="86" s="29" customFormat="1" x14ac:dyDescent="0.25"/>
    <row r="87" s="29" customFormat="1" x14ac:dyDescent="0.25"/>
    <row r="88" s="29" customFormat="1" x14ac:dyDescent="0.25"/>
    <row r="89" s="29" customFormat="1" x14ac:dyDescent="0.25"/>
    <row r="90" s="29" customFormat="1" x14ac:dyDescent="0.25"/>
    <row r="91" s="29" customFormat="1" x14ac:dyDescent="0.25"/>
    <row r="92" s="29" customFormat="1" x14ac:dyDescent="0.25"/>
    <row r="93" s="29" customFormat="1" x14ac:dyDescent="0.25"/>
    <row r="94" s="29" customFormat="1" x14ac:dyDescent="0.25"/>
    <row r="95" s="29" customFormat="1" x14ac:dyDescent="0.25"/>
    <row r="96" s="29" customFormat="1" x14ac:dyDescent="0.25"/>
    <row r="97" s="29" customFormat="1" x14ac:dyDescent="0.25"/>
    <row r="98" s="29" customFormat="1" x14ac:dyDescent="0.25"/>
    <row r="99" s="29" customFormat="1" x14ac:dyDescent="0.25"/>
    <row r="100" s="29" customFormat="1" x14ac:dyDescent="0.25"/>
    <row r="101" s="29" customFormat="1" x14ac:dyDescent="0.25"/>
    <row r="102" s="29" customFormat="1" x14ac:dyDescent="0.25"/>
    <row r="103" s="29" customFormat="1" x14ac:dyDescent="0.25"/>
    <row r="104" s="29" customFormat="1" x14ac:dyDescent="0.25"/>
    <row r="105" s="29" customFormat="1" x14ac:dyDescent="0.25"/>
    <row r="106" s="29" customFormat="1" x14ac:dyDescent="0.25"/>
    <row r="107" s="29" customFormat="1" x14ac:dyDescent="0.25"/>
    <row r="108" s="29" customFormat="1" x14ac:dyDescent="0.25"/>
    <row r="109" s="29" customFormat="1" x14ac:dyDescent="0.25"/>
    <row r="110" s="29" customFormat="1" x14ac:dyDescent="0.25"/>
    <row r="111" s="29" customFormat="1" x14ac:dyDescent="0.25"/>
    <row r="112" s="29" customFormat="1" x14ac:dyDescent="0.25"/>
    <row r="113" s="29" customFormat="1" x14ac:dyDescent="0.25"/>
    <row r="114" s="29" customFormat="1" x14ac:dyDescent="0.25"/>
    <row r="115" s="29" customFormat="1" x14ac:dyDescent="0.25"/>
    <row r="116" s="29" customFormat="1" x14ac:dyDescent="0.25"/>
    <row r="117" s="29" customFormat="1" x14ac:dyDescent="0.25"/>
    <row r="118" s="29" customFormat="1" x14ac:dyDescent="0.25"/>
    <row r="119" s="29" customFormat="1" x14ac:dyDescent="0.25"/>
    <row r="120" s="29" customFormat="1" x14ac:dyDescent="0.25"/>
    <row r="121" s="29" customFormat="1" x14ac:dyDescent="0.25"/>
    <row r="122" s="29" customFormat="1" x14ac:dyDescent="0.25"/>
    <row r="123" s="29" customFormat="1" x14ac:dyDescent="0.25"/>
    <row r="124" s="29" customFormat="1" x14ac:dyDescent="0.25"/>
    <row r="125" s="29" customFormat="1" x14ac:dyDescent="0.25"/>
    <row r="126" s="29" customFormat="1" x14ac:dyDescent="0.25"/>
    <row r="127" s="29" customFormat="1" x14ac:dyDescent="0.25"/>
    <row r="128" s="29" customFormat="1" x14ac:dyDescent="0.25"/>
    <row r="129" s="29" customFormat="1" x14ac:dyDescent="0.25"/>
    <row r="130" s="29" customFormat="1" x14ac:dyDescent="0.25"/>
    <row r="131" s="29" customFormat="1" x14ac:dyDescent="0.25"/>
    <row r="132" s="29" customFormat="1" x14ac:dyDescent="0.25"/>
    <row r="133" s="29" customFormat="1" x14ac:dyDescent="0.25"/>
    <row r="134" s="29" customFormat="1" x14ac:dyDescent="0.25"/>
    <row r="135" s="29" customFormat="1" x14ac:dyDescent="0.25"/>
    <row r="136" s="29" customFormat="1" x14ac:dyDescent="0.25"/>
    <row r="137" s="29" customFormat="1" x14ac:dyDescent="0.25"/>
    <row r="138" s="29" customFormat="1" x14ac:dyDescent="0.25"/>
    <row r="139" s="29" customFormat="1" x14ac:dyDescent="0.25"/>
    <row r="140" s="29" customFormat="1" x14ac:dyDescent="0.25"/>
    <row r="141" s="29" customFormat="1" x14ac:dyDescent="0.25"/>
    <row r="142" s="29" customFormat="1" x14ac:dyDescent="0.25"/>
    <row r="143" s="29" customFormat="1" x14ac:dyDescent="0.25"/>
    <row r="144" s="29" customFormat="1" x14ac:dyDescent="0.25"/>
    <row r="145" s="29" customFormat="1" x14ac:dyDescent="0.25"/>
    <row r="146" s="29" customFormat="1" x14ac:dyDescent="0.25"/>
    <row r="147" s="29" customFormat="1" x14ac:dyDescent="0.25"/>
    <row r="148" s="29" customFormat="1" x14ac:dyDescent="0.25"/>
    <row r="149" s="29" customFormat="1" x14ac:dyDescent="0.25"/>
    <row r="150" s="29" customFormat="1" x14ac:dyDescent="0.25"/>
    <row r="151" s="29" customFormat="1" x14ac:dyDescent="0.25"/>
    <row r="152" s="29" customFormat="1" x14ac:dyDescent="0.25"/>
    <row r="153" s="29" customFormat="1" x14ac:dyDescent="0.25"/>
    <row r="154" s="29" customFormat="1" x14ac:dyDescent="0.25"/>
    <row r="155" s="29" customFormat="1" x14ac:dyDescent="0.25"/>
    <row r="156" s="29" customFormat="1" x14ac:dyDescent="0.25"/>
    <row r="157" s="29" customFormat="1" x14ac:dyDescent="0.25"/>
    <row r="158" s="29" customFormat="1" x14ac:dyDescent="0.25"/>
    <row r="159" s="29" customFormat="1" x14ac:dyDescent="0.25"/>
    <row r="160" s="29" customFormat="1" x14ac:dyDescent="0.25"/>
    <row r="161" s="29" customFormat="1" x14ac:dyDescent="0.25"/>
    <row r="162" s="29" customFormat="1" x14ac:dyDescent="0.25"/>
    <row r="163" s="29" customFormat="1" x14ac:dyDescent="0.25"/>
    <row r="164" s="29" customFormat="1" x14ac:dyDescent="0.25"/>
    <row r="165" s="29" customFormat="1" x14ac:dyDescent="0.25"/>
    <row r="166" s="29" customFormat="1" x14ac:dyDescent="0.25"/>
    <row r="167" s="29" customFormat="1" x14ac:dyDescent="0.25"/>
    <row r="168" s="29" customFormat="1" x14ac:dyDescent="0.25"/>
    <row r="169" s="29" customFormat="1" x14ac:dyDescent="0.25"/>
    <row r="170" s="29" customFormat="1" x14ac:dyDescent="0.25"/>
    <row r="171" s="29" customFormat="1" x14ac:dyDescent="0.25"/>
    <row r="172" s="29" customFormat="1" x14ac:dyDescent="0.25"/>
    <row r="173" s="29" customFormat="1" x14ac:dyDescent="0.25"/>
    <row r="174" s="29" customFormat="1" x14ac:dyDescent="0.25"/>
    <row r="175" s="29" customFormat="1" x14ac:dyDescent="0.25"/>
    <row r="176" s="29" customFormat="1" x14ac:dyDescent="0.25"/>
    <row r="177" s="29" customFormat="1" x14ac:dyDescent="0.25"/>
    <row r="178" s="29" customFormat="1" x14ac:dyDescent="0.25"/>
    <row r="179" s="29" customFormat="1" x14ac:dyDescent="0.25"/>
    <row r="180" s="29" customFormat="1" x14ac:dyDescent="0.25"/>
    <row r="181" s="29" customFormat="1" x14ac:dyDescent="0.25"/>
    <row r="182" s="29" customFormat="1" x14ac:dyDescent="0.25"/>
    <row r="183" s="29" customFormat="1" x14ac:dyDescent="0.25"/>
    <row r="184" s="29" customFormat="1" x14ac:dyDescent="0.25"/>
    <row r="185" s="29" customFormat="1" x14ac:dyDescent="0.25"/>
    <row r="186" s="29" customFormat="1" x14ac:dyDescent="0.25"/>
    <row r="187" s="29" customFormat="1" x14ac:dyDescent="0.25"/>
    <row r="188" s="29" customFormat="1" x14ac:dyDescent="0.25"/>
    <row r="189" s="29" customFormat="1" x14ac:dyDescent="0.25"/>
    <row r="190" s="29" customFormat="1" x14ac:dyDescent="0.25"/>
    <row r="191" s="29" customFormat="1" x14ac:dyDescent="0.25"/>
    <row r="192" s="29" customFormat="1" x14ac:dyDescent="0.25"/>
    <row r="193" s="29" customFormat="1" x14ac:dyDescent="0.25"/>
    <row r="194" s="29" customFormat="1" x14ac:dyDescent="0.25"/>
    <row r="195" s="29" customFormat="1" x14ac:dyDescent="0.25"/>
    <row r="196" s="29" customFormat="1" x14ac:dyDescent="0.25"/>
    <row r="197" s="29" customFormat="1" x14ac:dyDescent="0.25"/>
    <row r="198" s="29" customFormat="1" x14ac:dyDescent="0.25"/>
    <row r="199" s="29" customFormat="1" x14ac:dyDescent="0.25"/>
    <row r="200" s="29" customFormat="1" x14ac:dyDescent="0.25"/>
    <row r="201" s="29" customFormat="1" x14ac:dyDescent="0.25"/>
    <row r="202" s="29" customFormat="1" x14ac:dyDescent="0.25"/>
    <row r="203" s="29" customFormat="1" x14ac:dyDescent="0.25"/>
    <row r="204" s="29" customFormat="1" x14ac:dyDescent="0.25"/>
    <row r="205" s="29" customFormat="1" x14ac:dyDescent="0.25"/>
    <row r="206" s="29" customFormat="1" x14ac:dyDescent="0.25"/>
    <row r="207" s="29" customFormat="1" x14ac:dyDescent="0.25"/>
    <row r="208" s="29" customFormat="1" x14ac:dyDescent="0.25"/>
    <row r="209" s="29" customFormat="1" x14ac:dyDescent="0.25"/>
    <row r="210" s="29" customFormat="1" x14ac:dyDescent="0.25"/>
    <row r="211" s="29" customFormat="1" x14ac:dyDescent="0.25"/>
    <row r="212" s="29" customFormat="1" x14ac:dyDescent="0.25"/>
    <row r="213" s="29" customFormat="1" x14ac:dyDescent="0.25"/>
    <row r="214" s="29" customFormat="1" x14ac:dyDescent="0.25"/>
    <row r="215" s="29" customFormat="1" x14ac:dyDescent="0.25"/>
    <row r="216" s="29" customFormat="1" x14ac:dyDescent="0.25"/>
    <row r="217" s="29" customFormat="1" x14ac:dyDescent="0.25"/>
    <row r="218" s="29" customFormat="1" x14ac:dyDescent="0.25"/>
    <row r="219" s="29" customFormat="1" x14ac:dyDescent="0.25"/>
    <row r="220" s="29" customFormat="1" x14ac:dyDescent="0.25"/>
    <row r="221" s="29" customFormat="1" x14ac:dyDescent="0.25"/>
    <row r="222" s="29" customFormat="1" x14ac:dyDescent="0.25"/>
    <row r="223" s="29" customFormat="1" x14ac:dyDescent="0.25"/>
    <row r="224" s="29" customFormat="1" x14ac:dyDescent="0.25"/>
    <row r="225" s="29" customFormat="1" x14ac:dyDescent="0.25"/>
    <row r="226" s="29" customFormat="1" x14ac:dyDescent="0.25"/>
    <row r="227" s="29" customFormat="1" x14ac:dyDescent="0.25"/>
    <row r="228" s="29" customFormat="1" x14ac:dyDescent="0.25"/>
    <row r="229" s="29" customFormat="1" x14ac:dyDescent="0.25"/>
    <row r="230" s="29" customFormat="1" x14ac:dyDescent="0.25"/>
    <row r="231" s="29" customFormat="1" x14ac:dyDescent="0.25"/>
    <row r="232" s="29" customFormat="1" x14ac:dyDescent="0.25"/>
    <row r="233" s="29" customFormat="1" x14ac:dyDescent="0.25"/>
    <row r="234" s="29" customFormat="1" x14ac:dyDescent="0.25"/>
    <row r="235" s="29" customFormat="1" x14ac:dyDescent="0.25"/>
    <row r="236" s="29" customFormat="1" x14ac:dyDescent="0.25"/>
    <row r="237" s="29" customFormat="1" x14ac:dyDescent="0.25"/>
    <row r="238" s="29" customFormat="1" x14ac:dyDescent="0.25"/>
    <row r="239" s="29" customFormat="1" x14ac:dyDescent="0.25"/>
    <row r="240" s="29" customFormat="1" x14ac:dyDescent="0.25"/>
    <row r="241" s="29" customFormat="1" x14ac:dyDescent="0.25"/>
    <row r="242" s="29" customFormat="1" x14ac:dyDescent="0.25"/>
    <row r="243" s="29" customFormat="1" x14ac:dyDescent="0.25"/>
    <row r="244" s="29" customFormat="1" x14ac:dyDescent="0.25"/>
    <row r="245" s="29" customFormat="1" x14ac:dyDescent="0.25"/>
    <row r="246" s="29" customFormat="1" x14ac:dyDescent="0.25"/>
    <row r="247" s="29" customFormat="1" x14ac:dyDescent="0.25"/>
    <row r="248" s="29" customFormat="1" x14ac:dyDescent="0.25"/>
    <row r="249" s="29" customFormat="1" x14ac:dyDescent="0.25"/>
    <row r="250" s="29" customFormat="1" x14ac:dyDescent="0.25"/>
    <row r="251" s="29" customFormat="1" x14ac:dyDescent="0.25"/>
    <row r="252" s="29" customFormat="1" x14ac:dyDescent="0.25"/>
    <row r="253" s="29" customFormat="1" x14ac:dyDescent="0.25"/>
    <row r="254" s="29" customFormat="1" x14ac:dyDescent="0.25"/>
    <row r="255" s="29" customFormat="1" x14ac:dyDescent="0.25"/>
    <row r="256" s="29" customFormat="1" x14ac:dyDescent="0.25"/>
    <row r="257" s="29" customFormat="1" x14ac:dyDescent="0.25"/>
    <row r="258" s="29" customFormat="1" x14ac:dyDescent="0.25"/>
    <row r="259" s="29" customFormat="1" x14ac:dyDescent="0.25"/>
    <row r="260" s="29" customFormat="1" x14ac:dyDescent="0.25"/>
    <row r="261" s="29" customFormat="1" x14ac:dyDescent="0.25"/>
    <row r="262" s="29" customFormat="1" x14ac:dyDescent="0.25"/>
    <row r="263" s="29" customFormat="1" x14ac:dyDescent="0.25"/>
    <row r="264" s="29" customFormat="1" x14ac:dyDescent="0.25"/>
    <row r="265" s="29" customFormat="1" x14ac:dyDescent="0.25"/>
    <row r="266" s="29" customFormat="1" x14ac:dyDescent="0.25"/>
    <row r="267" s="29" customFormat="1" x14ac:dyDescent="0.25"/>
    <row r="268" s="29" customFormat="1" x14ac:dyDescent="0.25"/>
    <row r="269" s="29" customFormat="1" x14ac:dyDescent="0.25"/>
    <row r="270" s="29" customFormat="1" x14ac:dyDescent="0.25"/>
    <row r="271" s="29" customFormat="1" x14ac:dyDescent="0.25"/>
    <row r="272" s="29" customFormat="1" x14ac:dyDescent="0.25"/>
    <row r="273" s="29" customFormat="1" x14ac:dyDescent="0.25"/>
    <row r="274" s="29" customFormat="1" x14ac:dyDescent="0.25"/>
    <row r="275" s="29" customFormat="1" x14ac:dyDescent="0.25"/>
    <row r="276" s="29" customFormat="1" x14ac:dyDescent="0.25"/>
    <row r="277" s="29" customFormat="1" x14ac:dyDescent="0.25"/>
    <row r="278" s="29" customFormat="1" x14ac:dyDescent="0.25"/>
    <row r="279" s="29" customFormat="1" x14ac:dyDescent="0.25"/>
    <row r="280" s="29" customFormat="1" x14ac:dyDescent="0.25"/>
    <row r="281" s="29" customFormat="1" x14ac:dyDescent="0.25"/>
    <row r="282" s="29" customFormat="1" x14ac:dyDescent="0.25"/>
    <row r="283" s="29" customFormat="1" x14ac:dyDescent="0.25"/>
    <row r="284" s="29" customFormat="1" x14ac:dyDescent="0.25"/>
    <row r="285" s="29" customFormat="1" x14ac:dyDescent="0.25"/>
    <row r="286" s="29" customFormat="1" x14ac:dyDescent="0.25"/>
    <row r="287" s="29" customFormat="1" x14ac:dyDescent="0.25"/>
    <row r="288" s="29" customFormat="1" x14ac:dyDescent="0.25"/>
    <row r="289" s="29" customFormat="1" x14ac:dyDescent="0.25"/>
    <row r="290" s="29" customFormat="1" x14ac:dyDescent="0.25"/>
    <row r="291" s="29" customFormat="1" x14ac:dyDescent="0.25"/>
    <row r="292" s="29" customFormat="1" x14ac:dyDescent="0.25"/>
    <row r="293" s="29" customFormat="1" x14ac:dyDescent="0.25"/>
    <row r="294" s="29" customFormat="1" x14ac:dyDescent="0.25"/>
    <row r="295" s="29" customFormat="1" x14ac:dyDescent="0.25"/>
    <row r="296" s="29" customFormat="1" x14ac:dyDescent="0.25"/>
    <row r="297" s="29" customFormat="1" x14ac:dyDescent="0.25"/>
    <row r="298" s="29" customFormat="1" x14ac:dyDescent="0.25"/>
    <row r="299" s="29" customFormat="1" x14ac:dyDescent="0.25"/>
    <row r="300" s="29" customFormat="1" x14ac:dyDescent="0.25"/>
    <row r="301" s="29" customFormat="1" x14ac:dyDescent="0.25"/>
    <row r="302" s="29" customFormat="1" x14ac:dyDescent="0.25"/>
    <row r="303" s="29" customFormat="1" x14ac:dyDescent="0.25"/>
    <row r="304" s="29" customFormat="1" x14ac:dyDescent="0.25"/>
    <row r="305" s="29" customFormat="1" x14ac:dyDescent="0.25"/>
    <row r="306" s="29" customFormat="1" x14ac:dyDescent="0.25"/>
    <row r="307" s="29" customFormat="1" x14ac:dyDescent="0.25"/>
    <row r="308" s="29" customFormat="1" x14ac:dyDescent="0.25"/>
    <row r="309" s="29" customFormat="1" x14ac:dyDescent="0.25"/>
    <row r="310" s="29" customFormat="1" x14ac:dyDescent="0.25"/>
    <row r="311" s="29" customFormat="1" x14ac:dyDescent="0.25"/>
    <row r="312" s="29" customFormat="1" x14ac:dyDescent="0.25"/>
    <row r="313" s="29" customFormat="1" x14ac:dyDescent="0.25"/>
    <row r="314" s="29" customFormat="1" x14ac:dyDescent="0.25"/>
    <row r="315" s="29" customFormat="1" x14ac:dyDescent="0.25"/>
    <row r="316" s="29" customFormat="1" x14ac:dyDescent="0.25"/>
    <row r="317" s="29" customFormat="1" x14ac:dyDescent="0.25"/>
    <row r="318" s="29" customFormat="1" x14ac:dyDescent="0.25"/>
    <row r="319" s="29" customFormat="1" x14ac:dyDescent="0.25"/>
    <row r="320" s="29" customFormat="1" x14ac:dyDescent="0.25"/>
    <row r="321" s="29" customFormat="1" x14ac:dyDescent="0.25"/>
    <row r="322" s="29" customFormat="1" x14ac:dyDescent="0.25"/>
    <row r="323" s="29" customFormat="1" x14ac:dyDescent="0.25"/>
    <row r="324" s="29" customFormat="1" x14ac:dyDescent="0.25"/>
    <row r="325" s="29" customFormat="1" x14ac:dyDescent="0.25"/>
    <row r="326" s="29" customFormat="1" x14ac:dyDescent="0.25"/>
    <row r="327" s="29" customFormat="1" x14ac:dyDescent="0.25"/>
    <row r="328" s="29" customFormat="1" x14ac:dyDescent="0.25"/>
    <row r="329" s="29" customFormat="1" x14ac:dyDescent="0.25"/>
    <row r="330" s="29" customFormat="1" x14ac:dyDescent="0.25"/>
    <row r="331" s="29" customFormat="1" x14ac:dyDescent="0.25"/>
    <row r="332" s="29" customFormat="1" x14ac:dyDescent="0.25"/>
    <row r="333" s="29" customFormat="1" x14ac:dyDescent="0.25"/>
    <row r="334" s="29" customFormat="1" x14ac:dyDescent="0.25"/>
    <row r="335" s="29" customFormat="1" x14ac:dyDescent="0.25"/>
    <row r="336" s="29" customFormat="1" x14ac:dyDescent="0.25"/>
    <row r="337" s="29" customFormat="1" x14ac:dyDescent="0.25"/>
    <row r="338" s="29" customFormat="1" x14ac:dyDescent="0.25"/>
    <row r="339" s="29" customFormat="1" x14ac:dyDescent="0.25"/>
    <row r="340" s="29" customFormat="1" x14ac:dyDescent="0.25"/>
    <row r="341" s="29" customFormat="1" x14ac:dyDescent="0.25"/>
    <row r="342" s="29" customFormat="1" x14ac:dyDescent="0.25"/>
    <row r="343" s="29" customFormat="1" x14ac:dyDescent="0.25"/>
    <row r="344" s="29" customFormat="1" x14ac:dyDescent="0.25"/>
    <row r="345" s="29" customFormat="1" x14ac:dyDescent="0.25"/>
    <row r="346" s="29" customFormat="1" x14ac:dyDescent="0.25"/>
    <row r="347" s="29" customFormat="1" x14ac:dyDescent="0.25"/>
    <row r="348" s="29" customFormat="1" x14ac:dyDescent="0.25"/>
    <row r="349" s="29" customFormat="1" x14ac:dyDescent="0.25"/>
    <row r="350" s="29" customFormat="1" x14ac:dyDescent="0.25"/>
    <row r="351" s="29" customFormat="1" x14ac:dyDescent="0.25"/>
    <row r="352" s="29" customFormat="1" x14ac:dyDescent="0.25"/>
    <row r="353" s="29" customFormat="1" x14ac:dyDescent="0.25"/>
    <row r="354" s="29" customFormat="1" x14ac:dyDescent="0.25"/>
    <row r="355" s="29" customFormat="1" x14ac:dyDescent="0.25"/>
    <row r="356" s="29" customFormat="1" x14ac:dyDescent="0.25"/>
    <row r="357" s="29" customFormat="1" x14ac:dyDescent="0.25"/>
    <row r="358" s="29" customFormat="1" x14ac:dyDescent="0.25"/>
    <row r="359" s="29" customFormat="1" x14ac:dyDescent="0.25"/>
    <row r="360" s="29" customFormat="1" x14ac:dyDescent="0.25"/>
    <row r="361" s="29" customFormat="1" x14ac:dyDescent="0.25"/>
    <row r="362" s="29" customFormat="1" x14ac:dyDescent="0.25"/>
    <row r="363" s="29" customFormat="1" x14ac:dyDescent="0.25"/>
    <row r="364" s="29" customFormat="1" x14ac:dyDescent="0.25"/>
    <row r="365" s="29" customFormat="1" x14ac:dyDescent="0.25"/>
    <row r="366" s="29" customFormat="1" x14ac:dyDescent="0.25"/>
    <row r="367" s="29" customFormat="1" x14ac:dyDescent="0.25"/>
    <row r="368" s="29" customFormat="1" x14ac:dyDescent="0.25"/>
    <row r="369" s="29" customFormat="1" x14ac:dyDescent="0.25"/>
    <row r="370" s="29" customFormat="1" x14ac:dyDescent="0.25"/>
    <row r="371" s="29" customFormat="1" x14ac:dyDescent="0.25"/>
    <row r="372" s="29" customFormat="1" x14ac:dyDescent="0.25"/>
    <row r="373" s="29" customFormat="1" x14ac:dyDescent="0.25"/>
    <row r="374" s="29" customFormat="1" x14ac:dyDescent="0.25"/>
    <row r="375" s="29" customFormat="1" x14ac:dyDescent="0.25"/>
    <row r="376" s="29" customFormat="1" x14ac:dyDescent="0.25"/>
    <row r="377" s="29" customFormat="1" x14ac:dyDescent="0.25"/>
    <row r="378" s="29" customFormat="1" x14ac:dyDescent="0.25"/>
    <row r="379" s="29" customFormat="1" x14ac:dyDescent="0.25"/>
    <row r="380" s="29" customFormat="1" x14ac:dyDescent="0.25"/>
    <row r="381" s="29" customFormat="1" x14ac:dyDescent="0.25"/>
    <row r="382" s="29" customFormat="1" x14ac:dyDescent="0.25"/>
    <row r="383" s="29" customFormat="1" x14ac:dyDescent="0.25"/>
    <row r="384" s="29" customFormat="1" x14ac:dyDescent="0.25"/>
    <row r="385" s="29" customFormat="1" x14ac:dyDescent="0.25"/>
    <row r="386" s="29" customFormat="1" x14ac:dyDescent="0.25"/>
    <row r="387" s="29" customFormat="1" x14ac:dyDescent="0.25"/>
    <row r="388" s="29" customFormat="1" x14ac:dyDescent="0.25"/>
    <row r="389" s="29" customFormat="1" x14ac:dyDescent="0.25"/>
    <row r="390" s="29" customFormat="1" x14ac:dyDescent="0.25"/>
    <row r="391" s="29" customFormat="1" x14ac:dyDescent="0.25"/>
    <row r="392" s="29" customFormat="1" x14ac:dyDescent="0.25"/>
    <row r="393" s="29" customFormat="1" x14ac:dyDescent="0.25"/>
    <row r="394" s="29" customFormat="1" x14ac:dyDescent="0.25"/>
    <row r="395" s="29" customFormat="1" x14ac:dyDescent="0.25"/>
    <row r="396" s="29" customFormat="1" x14ac:dyDescent="0.25"/>
    <row r="397" s="29" customFormat="1" x14ac:dyDescent="0.25"/>
    <row r="398" s="29" customFormat="1" x14ac:dyDescent="0.25"/>
    <row r="399" s="29" customFormat="1" x14ac:dyDescent="0.25"/>
    <row r="400" s="29" customFormat="1" x14ac:dyDescent="0.25"/>
    <row r="401" s="29" customFormat="1" x14ac:dyDescent="0.25"/>
    <row r="402" s="29" customFormat="1" x14ac:dyDescent="0.25"/>
    <row r="403" s="29" customFormat="1" x14ac:dyDescent="0.25"/>
    <row r="404" s="29" customFormat="1" x14ac:dyDescent="0.25"/>
    <row r="405" s="29" customFormat="1" x14ac:dyDescent="0.25"/>
    <row r="406" s="29" customFormat="1" x14ac:dyDescent="0.25"/>
    <row r="407" s="29" customFormat="1" x14ac:dyDescent="0.25"/>
    <row r="408" s="29" customFormat="1" x14ac:dyDescent="0.25"/>
    <row r="409" s="29" customFormat="1" x14ac:dyDescent="0.25"/>
    <row r="410" s="29" customFormat="1" x14ac:dyDescent="0.25"/>
    <row r="411" s="29" customFormat="1" x14ac:dyDescent="0.25"/>
    <row r="412" s="29" customFormat="1" x14ac:dyDescent="0.25"/>
    <row r="413" s="29" customFormat="1" x14ac:dyDescent="0.25"/>
    <row r="414" s="29" customFormat="1" x14ac:dyDescent="0.25"/>
    <row r="415" s="29" customFormat="1" x14ac:dyDescent="0.25"/>
    <row r="416" s="29" customFormat="1" x14ac:dyDescent="0.25"/>
    <row r="417" s="29" customFormat="1" x14ac:dyDescent="0.25"/>
    <row r="418" s="29" customFormat="1" x14ac:dyDescent="0.25"/>
    <row r="419" s="29" customFormat="1" x14ac:dyDescent="0.25"/>
    <row r="420" s="29" customFormat="1" x14ac:dyDescent="0.25"/>
    <row r="421" s="29" customFormat="1" x14ac:dyDescent="0.25"/>
    <row r="422" s="29" customFormat="1" x14ac:dyDescent="0.25"/>
    <row r="423" s="29" customFormat="1" x14ac:dyDescent="0.25"/>
    <row r="424" s="29" customFormat="1" x14ac:dyDescent="0.25"/>
    <row r="425" s="29" customFormat="1" x14ac:dyDescent="0.25"/>
    <row r="426" s="29" customFormat="1" x14ac:dyDescent="0.25"/>
    <row r="427" s="29" customFormat="1" x14ac:dyDescent="0.25"/>
    <row r="428" s="29" customFormat="1" x14ac:dyDescent="0.25"/>
    <row r="429" s="29" customFormat="1" x14ac:dyDescent="0.25"/>
    <row r="430" s="29" customFormat="1" x14ac:dyDescent="0.25"/>
    <row r="431" s="29" customFormat="1" x14ac:dyDescent="0.25"/>
    <row r="432" s="29" customFormat="1" x14ac:dyDescent="0.25"/>
    <row r="433" s="29" customFormat="1" x14ac:dyDescent="0.25"/>
    <row r="434" s="29" customFormat="1" x14ac:dyDescent="0.25"/>
    <row r="435" s="29" customFormat="1" x14ac:dyDescent="0.25"/>
    <row r="436" s="29" customFormat="1" x14ac:dyDescent="0.25"/>
    <row r="437" s="29" customFormat="1" x14ac:dyDescent="0.25"/>
    <row r="438" s="29" customFormat="1" x14ac:dyDescent="0.25"/>
    <row r="439" s="29" customFormat="1" x14ac:dyDescent="0.25"/>
    <row r="440" s="29" customFormat="1" x14ac:dyDescent="0.25"/>
    <row r="441" s="29" customFormat="1" x14ac:dyDescent="0.25"/>
    <row r="442" s="29" customFormat="1" x14ac:dyDescent="0.25"/>
    <row r="443" s="29" customFormat="1" x14ac:dyDescent="0.25"/>
    <row r="444" s="29" customFormat="1" x14ac:dyDescent="0.25"/>
    <row r="445" s="29" customFormat="1" x14ac:dyDescent="0.25"/>
    <row r="446" s="29" customFormat="1" x14ac:dyDescent="0.25"/>
    <row r="447" s="29" customFormat="1" x14ac:dyDescent="0.25"/>
    <row r="448" s="29" customFormat="1" x14ac:dyDescent="0.25"/>
    <row r="449" s="29" customFormat="1" x14ac:dyDescent="0.25"/>
    <row r="450" s="29" customFormat="1" x14ac:dyDescent="0.25"/>
    <row r="451" s="29" customFormat="1" x14ac:dyDescent="0.25"/>
    <row r="452" s="29" customFormat="1" x14ac:dyDescent="0.25"/>
    <row r="453" s="29" customFormat="1" x14ac:dyDescent="0.25"/>
    <row r="454" s="29" customFormat="1" x14ac:dyDescent="0.25"/>
    <row r="455" s="29" customFormat="1" x14ac:dyDescent="0.25"/>
    <row r="456" s="29" customFormat="1" x14ac:dyDescent="0.25"/>
    <row r="457" s="29" customFormat="1" x14ac:dyDescent="0.25"/>
    <row r="458" s="29" customFormat="1" x14ac:dyDescent="0.25"/>
    <row r="459" s="29" customFormat="1" x14ac:dyDescent="0.25"/>
    <row r="460" s="29" customFormat="1" x14ac:dyDescent="0.25"/>
    <row r="461" s="29" customFormat="1" x14ac:dyDescent="0.25"/>
    <row r="462" s="29" customFormat="1" x14ac:dyDescent="0.25"/>
    <row r="463" s="29" customFormat="1" x14ac:dyDescent="0.25"/>
    <row r="464" s="29" customFormat="1" x14ac:dyDescent="0.25"/>
    <row r="465" s="29" customFormat="1" x14ac:dyDescent="0.25"/>
    <row r="466" s="29" customFormat="1" x14ac:dyDescent="0.25"/>
    <row r="467" s="29" customFormat="1" x14ac:dyDescent="0.25"/>
    <row r="468" s="29" customFormat="1" x14ac:dyDescent="0.25"/>
    <row r="469" s="29" customFormat="1" x14ac:dyDescent="0.25"/>
    <row r="470" s="29" customFormat="1" x14ac:dyDescent="0.25"/>
    <row r="471" s="29" customFormat="1" x14ac:dyDescent="0.25"/>
    <row r="472" s="29" customFormat="1" x14ac:dyDescent="0.25"/>
    <row r="473" s="29" customFormat="1" x14ac:dyDescent="0.25"/>
    <row r="474" s="29" customFormat="1" x14ac:dyDescent="0.25"/>
    <row r="475" s="29" customFormat="1" x14ac:dyDescent="0.25"/>
    <row r="476" s="29" customFormat="1" x14ac:dyDescent="0.25"/>
    <row r="477" s="29" customFormat="1" x14ac:dyDescent="0.25"/>
    <row r="478" s="29" customFormat="1" x14ac:dyDescent="0.25"/>
    <row r="479" s="29" customFormat="1" x14ac:dyDescent="0.25"/>
    <row r="480" s="29" customFormat="1" x14ac:dyDescent="0.25"/>
    <row r="481" s="29" customFormat="1" x14ac:dyDescent="0.25"/>
    <row r="482" s="29" customFormat="1" x14ac:dyDescent="0.25"/>
    <row r="483" s="29" customFormat="1" x14ac:dyDescent="0.25"/>
    <row r="484" s="29" customFormat="1" x14ac:dyDescent="0.25"/>
    <row r="485" s="29" customFormat="1" x14ac:dyDescent="0.25"/>
    <row r="486" s="29" customFormat="1" x14ac:dyDescent="0.25"/>
    <row r="487" s="29" customFormat="1" x14ac:dyDescent="0.25"/>
    <row r="488" s="29" customFormat="1" x14ac:dyDescent="0.25"/>
    <row r="489" s="29" customFormat="1" x14ac:dyDescent="0.25"/>
    <row r="490" s="29" customFormat="1" x14ac:dyDescent="0.25"/>
    <row r="491" s="29" customFormat="1" x14ac:dyDescent="0.25"/>
    <row r="492" s="29" customFormat="1" x14ac:dyDescent="0.25"/>
    <row r="493" s="29" customFormat="1" x14ac:dyDescent="0.25"/>
    <row r="494" s="29" customFormat="1" x14ac:dyDescent="0.25"/>
    <row r="495" s="29" customFormat="1" x14ac:dyDescent="0.25"/>
    <row r="496" s="29" customFormat="1" x14ac:dyDescent="0.25"/>
    <row r="497" s="29" customFormat="1" x14ac:dyDescent="0.25"/>
    <row r="498" s="29" customFormat="1" x14ac:dyDescent="0.25"/>
    <row r="499" s="29" customFormat="1" x14ac:dyDescent="0.25"/>
    <row r="500" s="29" customFormat="1" x14ac:dyDescent="0.25"/>
    <row r="501" s="29" customFormat="1" x14ac:dyDescent="0.25"/>
    <row r="502" s="29" customFormat="1" x14ac:dyDescent="0.25"/>
    <row r="503" s="29" customFormat="1" x14ac:dyDescent="0.25"/>
    <row r="504" s="29" customFormat="1" x14ac:dyDescent="0.25"/>
    <row r="505" s="29" customFormat="1" x14ac:dyDescent="0.25"/>
    <row r="506" s="29" customFormat="1" x14ac:dyDescent="0.25"/>
    <row r="507" s="29" customFormat="1" x14ac:dyDescent="0.25"/>
    <row r="508" s="29" customFormat="1" x14ac:dyDescent="0.25"/>
    <row r="509" s="29" customFormat="1" x14ac:dyDescent="0.25"/>
    <row r="510" s="29" customFormat="1" x14ac:dyDescent="0.25"/>
    <row r="511" s="29" customFormat="1" x14ac:dyDescent="0.25"/>
    <row r="512" s="29" customFormat="1" x14ac:dyDescent="0.25"/>
    <row r="513" s="29" customFormat="1" x14ac:dyDescent="0.25"/>
    <row r="514" s="29" customFormat="1" x14ac:dyDescent="0.25"/>
    <row r="515" s="29" customFormat="1" x14ac:dyDescent="0.25"/>
    <row r="516" s="29" customFormat="1" x14ac:dyDescent="0.25"/>
    <row r="517" s="29" customFormat="1" x14ac:dyDescent="0.25"/>
    <row r="518" s="29" customFormat="1" x14ac:dyDescent="0.25"/>
    <row r="519" s="29" customFormat="1" x14ac:dyDescent="0.25"/>
    <row r="520" s="29" customFormat="1" x14ac:dyDescent="0.25"/>
    <row r="521" s="29" customFormat="1" x14ac:dyDescent="0.25"/>
    <row r="522" s="29" customFormat="1" x14ac:dyDescent="0.25"/>
    <row r="523" s="29" customFormat="1" x14ac:dyDescent="0.25"/>
    <row r="524" s="29" customFormat="1" x14ac:dyDescent="0.25"/>
    <row r="525" s="29" customFormat="1" x14ac:dyDescent="0.25"/>
    <row r="526" s="29" customFormat="1" x14ac:dyDescent="0.25"/>
    <row r="527" s="29" customFormat="1" x14ac:dyDescent="0.25"/>
    <row r="528" s="29" customFormat="1" x14ac:dyDescent="0.25"/>
    <row r="529" s="29" customFormat="1" x14ac:dyDescent="0.25"/>
    <row r="530" s="29" customFormat="1" x14ac:dyDescent="0.25"/>
    <row r="531" s="29" customFormat="1" x14ac:dyDescent="0.25"/>
    <row r="532" s="29" customFormat="1" x14ac:dyDescent="0.25"/>
    <row r="533" s="29" customFormat="1" x14ac:dyDescent="0.25"/>
    <row r="534" s="29" customFormat="1" x14ac:dyDescent="0.25"/>
    <row r="535" s="29" customFormat="1" x14ac:dyDescent="0.25"/>
    <row r="536" s="29" customFormat="1" x14ac:dyDescent="0.25"/>
    <row r="537" s="29" customFormat="1" x14ac:dyDescent="0.25"/>
    <row r="538" s="29" customFormat="1" x14ac:dyDescent="0.25"/>
    <row r="539" s="29" customFormat="1" x14ac:dyDescent="0.25"/>
    <row r="540" s="29" customFormat="1" x14ac:dyDescent="0.25"/>
    <row r="541" s="29" customFormat="1" x14ac:dyDescent="0.25"/>
    <row r="542" s="29" customFormat="1" x14ac:dyDescent="0.25"/>
    <row r="543" s="29" customFormat="1" x14ac:dyDescent="0.25"/>
    <row r="544" s="29" customFormat="1" x14ac:dyDescent="0.25"/>
    <row r="545" s="29" customFormat="1" x14ac:dyDescent="0.25"/>
    <row r="546" s="29" customFormat="1" x14ac:dyDescent="0.25"/>
    <row r="547" s="29" customFormat="1" x14ac:dyDescent="0.25"/>
    <row r="548" s="29" customFormat="1" x14ac:dyDescent="0.25"/>
    <row r="549" s="29" customFormat="1" x14ac:dyDescent="0.25"/>
    <row r="550" s="29" customFormat="1" x14ac:dyDescent="0.25"/>
    <row r="551" s="29" customFormat="1" x14ac:dyDescent="0.25"/>
    <row r="552" s="29" customFormat="1" x14ac:dyDescent="0.25"/>
    <row r="553" s="29" customFormat="1" x14ac:dyDescent="0.25"/>
    <row r="554" s="29" customFormat="1" x14ac:dyDescent="0.25"/>
    <row r="555" s="29" customFormat="1" x14ac:dyDescent="0.25"/>
    <row r="556" s="29" customFormat="1" x14ac:dyDescent="0.25"/>
    <row r="557" s="29" customFormat="1" x14ac:dyDescent="0.25"/>
    <row r="558" s="29" customFormat="1" x14ac:dyDescent="0.25"/>
    <row r="559" s="29" customFormat="1" x14ac:dyDescent="0.25"/>
    <row r="560" s="29" customFormat="1" x14ac:dyDescent="0.25"/>
    <row r="561" s="29" customFormat="1" x14ac:dyDescent="0.25"/>
    <row r="562" s="29" customFormat="1" x14ac:dyDescent="0.25"/>
    <row r="563" s="29" customFormat="1" x14ac:dyDescent="0.25"/>
    <row r="564" s="29" customFormat="1" x14ac:dyDescent="0.25"/>
    <row r="565" s="29" customFormat="1" x14ac:dyDescent="0.25"/>
    <row r="566" s="29" customFormat="1" x14ac:dyDescent="0.25"/>
    <row r="567" s="29" customFormat="1" x14ac:dyDescent="0.25"/>
    <row r="568" s="29" customFormat="1" x14ac:dyDescent="0.25"/>
    <row r="569" s="29" customFormat="1" x14ac:dyDescent="0.25"/>
    <row r="570" s="29" customFormat="1" x14ac:dyDescent="0.25"/>
    <row r="571" s="29" customFormat="1" x14ac:dyDescent="0.25"/>
    <row r="572" s="29" customFormat="1" x14ac:dyDescent="0.25"/>
    <row r="573" s="29" customFormat="1" x14ac:dyDescent="0.25"/>
    <row r="574" s="29" customFormat="1" x14ac:dyDescent="0.25"/>
    <row r="575" s="29" customFormat="1" x14ac:dyDescent="0.25"/>
    <row r="576" s="29" customFormat="1" x14ac:dyDescent="0.25"/>
    <row r="577" s="29" customFormat="1" x14ac:dyDescent="0.25"/>
    <row r="578" s="29" customFormat="1" x14ac:dyDescent="0.25"/>
    <row r="579" s="29" customFormat="1" x14ac:dyDescent="0.25"/>
    <row r="580" s="29" customFormat="1" x14ac:dyDescent="0.25"/>
    <row r="581" s="29" customFormat="1" x14ac:dyDescent="0.25"/>
    <row r="582" s="29" customFormat="1" x14ac:dyDescent="0.25"/>
    <row r="583" s="29" customFormat="1" x14ac:dyDescent="0.25"/>
    <row r="584" s="29" customFormat="1" x14ac:dyDescent="0.25"/>
    <row r="585" s="29" customFormat="1" x14ac:dyDescent="0.25"/>
    <row r="586" s="29" customFormat="1" x14ac:dyDescent="0.25"/>
    <row r="587" s="29" customFormat="1" x14ac:dyDescent="0.25"/>
    <row r="588" s="29" customFormat="1" x14ac:dyDescent="0.25"/>
    <row r="589" s="29" customFormat="1" x14ac:dyDescent="0.25"/>
    <row r="590" s="29" customFormat="1" x14ac:dyDescent="0.25"/>
    <row r="591" s="29" customFormat="1" x14ac:dyDescent="0.25"/>
    <row r="592" s="29" customFormat="1" x14ac:dyDescent="0.25"/>
    <row r="593" s="29" customFormat="1" x14ac:dyDescent="0.25"/>
    <row r="594" s="29" customFormat="1" x14ac:dyDescent="0.25"/>
    <row r="595" s="29" customFormat="1" x14ac:dyDescent="0.25"/>
    <row r="596" s="29" customFormat="1" x14ac:dyDescent="0.25"/>
    <row r="597" s="29" customFormat="1" x14ac:dyDescent="0.25"/>
    <row r="598" s="29" customFormat="1" x14ac:dyDescent="0.25"/>
    <row r="599" s="29" customFormat="1" x14ac:dyDescent="0.25"/>
    <row r="600" s="29" customFormat="1" x14ac:dyDescent="0.25"/>
    <row r="601" s="29" customFormat="1" x14ac:dyDescent="0.25"/>
    <row r="602" s="29" customFormat="1" x14ac:dyDescent="0.25"/>
    <row r="603" s="29" customFormat="1" x14ac:dyDescent="0.25"/>
    <row r="604" s="29" customFormat="1" x14ac:dyDescent="0.25"/>
    <row r="605" s="29" customFormat="1" x14ac:dyDescent="0.25"/>
    <row r="606" s="29" customFormat="1" x14ac:dyDescent="0.25"/>
    <row r="607" s="29" customFormat="1" x14ac:dyDescent="0.25"/>
    <row r="608" s="29" customFormat="1" x14ac:dyDescent="0.25"/>
    <row r="609" s="29" customFormat="1" x14ac:dyDescent="0.25"/>
    <row r="610" s="29" customFormat="1" x14ac:dyDescent="0.25"/>
    <row r="611" s="29" customFormat="1" x14ac:dyDescent="0.25"/>
    <row r="612" s="29" customFormat="1" x14ac:dyDescent="0.25"/>
    <row r="613" s="29" customFormat="1" x14ac:dyDescent="0.25"/>
    <row r="614" s="29" customFormat="1" x14ac:dyDescent="0.25"/>
    <row r="615" s="29" customFormat="1" x14ac:dyDescent="0.25"/>
    <row r="616" s="29" customFormat="1" x14ac:dyDescent="0.25"/>
    <row r="617" s="29" customFormat="1" x14ac:dyDescent="0.25"/>
    <row r="618" s="29" customFormat="1" x14ac:dyDescent="0.25"/>
    <row r="619" s="29" customFormat="1" x14ac:dyDescent="0.25"/>
    <row r="620" s="29" customFormat="1" x14ac:dyDescent="0.25"/>
    <row r="621" s="29" customFormat="1" x14ac:dyDescent="0.25"/>
    <row r="622" s="29" customFormat="1" x14ac:dyDescent="0.25"/>
    <row r="623" s="29" customFormat="1" x14ac:dyDescent="0.25"/>
    <row r="624" s="29" customFormat="1" x14ac:dyDescent="0.25"/>
    <row r="625" s="29" customFormat="1" x14ac:dyDescent="0.25"/>
    <row r="626" s="29" customFormat="1" x14ac:dyDescent="0.25"/>
    <row r="627" s="29" customFormat="1" x14ac:dyDescent="0.25"/>
    <row r="628" s="29" customFormat="1" x14ac:dyDescent="0.25"/>
    <row r="629" s="29" customFormat="1" x14ac:dyDescent="0.25"/>
    <row r="630" s="29" customFormat="1" x14ac:dyDescent="0.25"/>
    <row r="631" s="29" customFormat="1" x14ac:dyDescent="0.25"/>
    <row r="632" s="29" customFormat="1" x14ac:dyDescent="0.25"/>
    <row r="633" s="29" customFormat="1" x14ac:dyDescent="0.25"/>
    <row r="634" s="29" customFormat="1" x14ac:dyDescent="0.25"/>
    <row r="635" s="29" customFormat="1" x14ac:dyDescent="0.25"/>
    <row r="636" s="29" customFormat="1" x14ac:dyDescent="0.25"/>
    <row r="637" s="29" customFormat="1" x14ac:dyDescent="0.25"/>
    <row r="638" s="29" customFormat="1" x14ac:dyDescent="0.25"/>
    <row r="639" s="29" customFormat="1" x14ac:dyDescent="0.25"/>
    <row r="640" s="29" customFormat="1" x14ac:dyDescent="0.25"/>
    <row r="641" s="29" customFormat="1" x14ac:dyDescent="0.25"/>
    <row r="642" s="29" customFormat="1" x14ac:dyDescent="0.25"/>
    <row r="643" s="29" customFormat="1" x14ac:dyDescent="0.25"/>
    <row r="644" s="29" customFormat="1" x14ac:dyDescent="0.25"/>
    <row r="645" s="29" customFormat="1" x14ac:dyDescent="0.25"/>
    <row r="646" s="29" customFormat="1" x14ac:dyDescent="0.25"/>
    <row r="647" s="29" customFormat="1" x14ac:dyDescent="0.25"/>
    <row r="648" s="29" customFormat="1" x14ac:dyDescent="0.25"/>
    <row r="649" s="29" customFormat="1" x14ac:dyDescent="0.25"/>
    <row r="650" s="29" customFormat="1" x14ac:dyDescent="0.25"/>
    <row r="651" s="29" customFormat="1" x14ac:dyDescent="0.25"/>
    <row r="652" s="29" customFormat="1" x14ac:dyDescent="0.25"/>
    <row r="653" s="29" customFormat="1" x14ac:dyDescent="0.25"/>
    <row r="654" s="29" customFormat="1" x14ac:dyDescent="0.25"/>
    <row r="655" s="29" customFormat="1" x14ac:dyDescent="0.25"/>
    <row r="656" s="29" customFormat="1" x14ac:dyDescent="0.25"/>
    <row r="657" s="29" customFormat="1" x14ac:dyDescent="0.25"/>
    <row r="658" s="29" customFormat="1" x14ac:dyDescent="0.25"/>
    <row r="659" s="29" customFormat="1" x14ac:dyDescent="0.25"/>
    <row r="660" s="29" customFormat="1" x14ac:dyDescent="0.25"/>
    <row r="661" s="29" customFormat="1" x14ac:dyDescent="0.25"/>
    <row r="662" s="29" customFormat="1" x14ac:dyDescent="0.25"/>
    <row r="663" s="29" customFormat="1" x14ac:dyDescent="0.25"/>
    <row r="664" s="29" customFormat="1" x14ac:dyDescent="0.25"/>
    <row r="665" s="29" customFormat="1" x14ac:dyDescent="0.25"/>
    <row r="666" s="29" customFormat="1" x14ac:dyDescent="0.25"/>
    <row r="667" s="29" customFormat="1" x14ac:dyDescent="0.25"/>
    <row r="668" s="29" customFormat="1" x14ac:dyDescent="0.25"/>
    <row r="669" s="29" customFormat="1" x14ac:dyDescent="0.25"/>
    <row r="670" s="29" customFormat="1" x14ac:dyDescent="0.25"/>
    <row r="671" s="29" customFormat="1" x14ac:dyDescent="0.25"/>
    <row r="672" s="29" customFormat="1" x14ac:dyDescent="0.25"/>
    <row r="673" s="29" customFormat="1" x14ac:dyDescent="0.25"/>
    <row r="674" s="29" customFormat="1" x14ac:dyDescent="0.25"/>
    <row r="675" s="29" customFormat="1" x14ac:dyDescent="0.25"/>
    <row r="676" s="29" customFormat="1" x14ac:dyDescent="0.25"/>
    <row r="677" s="29" customFormat="1" x14ac:dyDescent="0.25"/>
    <row r="678" s="29" customFormat="1" x14ac:dyDescent="0.25"/>
    <row r="679" s="29" customFormat="1" x14ac:dyDescent="0.25"/>
    <row r="680" s="29" customFormat="1" x14ac:dyDescent="0.25"/>
    <row r="681" s="29" customFormat="1" x14ac:dyDescent="0.25"/>
    <row r="682" s="29" customFormat="1" x14ac:dyDescent="0.25"/>
    <row r="683" s="29" customFormat="1" x14ac:dyDescent="0.25"/>
    <row r="684" s="29" customFormat="1" x14ac:dyDescent="0.25"/>
    <row r="685" s="29" customFormat="1" x14ac:dyDescent="0.25"/>
    <row r="686" s="29" customFormat="1" x14ac:dyDescent="0.25"/>
    <row r="687" s="29" customFormat="1" x14ac:dyDescent="0.25"/>
    <row r="688" s="29" customFormat="1" x14ac:dyDescent="0.25"/>
    <row r="689" s="29" customFormat="1" x14ac:dyDescent="0.25"/>
    <row r="690" s="29" customFormat="1" x14ac:dyDescent="0.25"/>
    <row r="691" s="29" customFormat="1" x14ac:dyDescent="0.25"/>
    <row r="692" s="29" customFormat="1" x14ac:dyDescent="0.25"/>
    <row r="693" s="29" customFormat="1" x14ac:dyDescent="0.25"/>
    <row r="694" s="29" customFormat="1" x14ac:dyDescent="0.25"/>
    <row r="695" s="29" customFormat="1" x14ac:dyDescent="0.25"/>
    <row r="696" s="29" customFormat="1" x14ac:dyDescent="0.25"/>
    <row r="697" s="29" customFormat="1" x14ac:dyDescent="0.25"/>
    <row r="698" s="29" customFormat="1" x14ac:dyDescent="0.25"/>
    <row r="699" s="29" customFormat="1" x14ac:dyDescent="0.25"/>
    <row r="700" s="29" customFormat="1" x14ac:dyDescent="0.25"/>
    <row r="701" s="29" customFormat="1" x14ac:dyDescent="0.25"/>
    <row r="702" s="29" customFormat="1" x14ac:dyDescent="0.25"/>
    <row r="703" s="29" customFormat="1" x14ac:dyDescent="0.25"/>
    <row r="704" s="29" customFormat="1" x14ac:dyDescent="0.25"/>
    <row r="705" s="29" customFormat="1" x14ac:dyDescent="0.25"/>
    <row r="706" s="29" customFormat="1" x14ac:dyDescent="0.25"/>
    <row r="707" s="29" customFormat="1" x14ac:dyDescent="0.25"/>
    <row r="708" s="29" customFormat="1" x14ac:dyDescent="0.25"/>
    <row r="709" s="29" customFormat="1" x14ac:dyDescent="0.25"/>
    <row r="710" s="29" customFormat="1" x14ac:dyDescent="0.25"/>
    <row r="711" s="29" customFormat="1" x14ac:dyDescent="0.25"/>
    <row r="712" s="29" customFormat="1" x14ac:dyDescent="0.25"/>
    <row r="713" s="29" customFormat="1" x14ac:dyDescent="0.25"/>
    <row r="714" s="29" customFormat="1" x14ac:dyDescent="0.25"/>
    <row r="715" s="29" customFormat="1" x14ac:dyDescent="0.25"/>
    <row r="716" s="29" customFormat="1" x14ac:dyDescent="0.25"/>
    <row r="717" s="29" customFormat="1" x14ac:dyDescent="0.25"/>
    <row r="718" s="29" customFormat="1" x14ac:dyDescent="0.25"/>
    <row r="719" s="29" customFormat="1" x14ac:dyDescent="0.25"/>
    <row r="720" s="29" customFormat="1" x14ac:dyDescent="0.25"/>
    <row r="721" s="29" customFormat="1" x14ac:dyDescent="0.25"/>
    <row r="722" s="29" customFormat="1" x14ac:dyDescent="0.25"/>
    <row r="723" s="29" customFormat="1" x14ac:dyDescent="0.25"/>
    <row r="724" s="29" customFormat="1" x14ac:dyDescent="0.25"/>
    <row r="725" s="29" customFormat="1" x14ac:dyDescent="0.25"/>
    <row r="726" s="29" customFormat="1" x14ac:dyDescent="0.25"/>
    <row r="727" s="29" customFormat="1" x14ac:dyDescent="0.25"/>
    <row r="728" s="29" customFormat="1" x14ac:dyDescent="0.25"/>
    <row r="729" s="29" customFormat="1" x14ac:dyDescent="0.25"/>
    <row r="730" s="29" customFormat="1" x14ac:dyDescent="0.25"/>
    <row r="731" s="29" customFormat="1" x14ac:dyDescent="0.25"/>
    <row r="732" s="29" customFormat="1" x14ac:dyDescent="0.25"/>
    <row r="733" s="29" customFormat="1" x14ac:dyDescent="0.25"/>
    <row r="734" s="29" customFormat="1" x14ac:dyDescent="0.25"/>
    <row r="735" s="29" customFormat="1" x14ac:dyDescent="0.25"/>
    <row r="736" s="29" customFormat="1" x14ac:dyDescent="0.25"/>
    <row r="737" s="29" customFormat="1" x14ac:dyDescent="0.25"/>
    <row r="738" s="29" customFormat="1" x14ac:dyDescent="0.25"/>
    <row r="739" s="29" customFormat="1" x14ac:dyDescent="0.25"/>
    <row r="740" s="29" customFormat="1" x14ac:dyDescent="0.25"/>
    <row r="741" s="29" customFormat="1" x14ac:dyDescent="0.25"/>
    <row r="742" s="29" customFormat="1" x14ac:dyDescent="0.25"/>
    <row r="743" s="29" customFormat="1" x14ac:dyDescent="0.25"/>
    <row r="744" s="29" customFormat="1" x14ac:dyDescent="0.25"/>
    <row r="745" s="29" customFormat="1" x14ac:dyDescent="0.25"/>
    <row r="746" s="29" customFormat="1" x14ac:dyDescent="0.25"/>
    <row r="747" s="29" customFormat="1" x14ac:dyDescent="0.25"/>
    <row r="748" s="29" customFormat="1" x14ac:dyDescent="0.25"/>
    <row r="749" s="29" customFormat="1" x14ac:dyDescent="0.25"/>
    <row r="750" s="29" customFormat="1" x14ac:dyDescent="0.25"/>
    <row r="751" s="29" customFormat="1" x14ac:dyDescent="0.25"/>
    <row r="752" s="29" customFormat="1" x14ac:dyDescent="0.25"/>
    <row r="753" s="29" customFormat="1" x14ac:dyDescent="0.25"/>
    <row r="754" s="29" customFormat="1" x14ac:dyDescent="0.25"/>
    <row r="755" s="29" customFormat="1" x14ac:dyDescent="0.25"/>
    <row r="756" s="29" customFormat="1" x14ac:dyDescent="0.25"/>
    <row r="757" s="29" customFormat="1" x14ac:dyDescent="0.25"/>
    <row r="758" s="29" customFormat="1" x14ac:dyDescent="0.25"/>
    <row r="759" s="29" customFormat="1" x14ac:dyDescent="0.25"/>
    <row r="760" s="29" customFormat="1" x14ac:dyDescent="0.25"/>
    <row r="761" s="29" customFormat="1" x14ac:dyDescent="0.25"/>
    <row r="762" s="29" customFormat="1" x14ac:dyDescent="0.25"/>
    <row r="763" s="29" customFormat="1" x14ac:dyDescent="0.25"/>
    <row r="764" s="29" customFormat="1" x14ac:dyDescent="0.25"/>
    <row r="765" s="29" customFormat="1" x14ac:dyDescent="0.25"/>
    <row r="766" s="29" customFormat="1" x14ac:dyDescent="0.25"/>
    <row r="767" s="29" customFormat="1" x14ac:dyDescent="0.25"/>
    <row r="768" s="29" customFormat="1" x14ac:dyDescent="0.25"/>
    <row r="769" s="29" customFormat="1" x14ac:dyDescent="0.25"/>
    <row r="770" s="29" customFormat="1" x14ac:dyDescent="0.25"/>
    <row r="771" s="29" customFormat="1" x14ac:dyDescent="0.25"/>
    <row r="772" s="29" customFormat="1" x14ac:dyDescent="0.25"/>
    <row r="773" s="29" customFormat="1" x14ac:dyDescent="0.25"/>
    <row r="774" s="29" customFormat="1" x14ac:dyDescent="0.25"/>
    <row r="775" s="29" customFormat="1" x14ac:dyDescent="0.25"/>
    <row r="776" s="29" customFormat="1" x14ac:dyDescent="0.25"/>
    <row r="777" s="29" customFormat="1" x14ac:dyDescent="0.25"/>
    <row r="778" s="29" customFormat="1" x14ac:dyDescent="0.25"/>
    <row r="779" s="29" customFormat="1" x14ac:dyDescent="0.25"/>
    <row r="780" s="29" customFormat="1" x14ac:dyDescent="0.25"/>
    <row r="781" s="29" customFormat="1" x14ac:dyDescent="0.25"/>
    <row r="782" s="29" customFormat="1" x14ac:dyDescent="0.25"/>
    <row r="783" s="29" customFormat="1" x14ac:dyDescent="0.25"/>
    <row r="784" s="29" customFormat="1" x14ac:dyDescent="0.25"/>
    <row r="785" s="29" customFormat="1" x14ac:dyDescent="0.25"/>
    <row r="786" s="29" customFormat="1" x14ac:dyDescent="0.25"/>
    <row r="787" s="29" customFormat="1" x14ac:dyDescent="0.25"/>
    <row r="788" s="29" customFormat="1" x14ac:dyDescent="0.25"/>
    <row r="789" s="29" customFormat="1" x14ac:dyDescent="0.25"/>
    <row r="790" s="29" customFormat="1" x14ac:dyDescent="0.25"/>
    <row r="791" s="29" customFormat="1" x14ac:dyDescent="0.25"/>
    <row r="792" s="29" customFormat="1" x14ac:dyDescent="0.25"/>
    <row r="793" s="29" customFormat="1" x14ac:dyDescent="0.25"/>
    <row r="794" s="29" customFormat="1" x14ac:dyDescent="0.25"/>
    <row r="795" s="29" customFormat="1" x14ac:dyDescent="0.25"/>
    <row r="796" s="29" customFormat="1" x14ac:dyDescent="0.25"/>
    <row r="797" s="29" customFormat="1" x14ac:dyDescent="0.25"/>
    <row r="798" s="29" customFormat="1" x14ac:dyDescent="0.25"/>
    <row r="799" s="29" customFormat="1" x14ac:dyDescent="0.25"/>
    <row r="800" s="29" customFormat="1" x14ac:dyDescent="0.25"/>
    <row r="801" s="29" customFormat="1" x14ac:dyDescent="0.25"/>
    <row r="802" s="29" customFormat="1" x14ac:dyDescent="0.25"/>
    <row r="803" s="29" customFormat="1" x14ac:dyDescent="0.25"/>
    <row r="804" s="29" customFormat="1" x14ac:dyDescent="0.25"/>
    <row r="805" s="29" customFormat="1" x14ac:dyDescent="0.25"/>
    <row r="806" s="29" customFormat="1" x14ac:dyDescent="0.25"/>
    <row r="807" s="29" customFormat="1" x14ac:dyDescent="0.25"/>
    <row r="808" s="29" customFormat="1" x14ac:dyDescent="0.25"/>
    <row r="809" s="29" customFormat="1" x14ac:dyDescent="0.25"/>
    <row r="810" s="29" customFormat="1" x14ac:dyDescent="0.25"/>
    <row r="811" s="29" customFormat="1" x14ac:dyDescent="0.25"/>
    <row r="812" s="29" customFormat="1" x14ac:dyDescent="0.25"/>
    <row r="813" s="29" customFormat="1" x14ac:dyDescent="0.25"/>
    <row r="814" s="29" customFormat="1" x14ac:dyDescent="0.25"/>
    <row r="815" s="29" customFormat="1" x14ac:dyDescent="0.25"/>
    <row r="816" s="29" customFormat="1" x14ac:dyDescent="0.25"/>
    <row r="817" s="29" customFormat="1" x14ac:dyDescent="0.25"/>
    <row r="818" s="29" customFormat="1" x14ac:dyDescent="0.25"/>
    <row r="819" s="29" customFormat="1" x14ac:dyDescent="0.25"/>
    <row r="820" s="29" customFormat="1" x14ac:dyDescent="0.25"/>
    <row r="821" s="29" customFormat="1" x14ac:dyDescent="0.25"/>
    <row r="822" s="29" customFormat="1" x14ac:dyDescent="0.25"/>
    <row r="823" s="29" customFormat="1" x14ac:dyDescent="0.25"/>
    <row r="824" s="29" customFormat="1" x14ac:dyDescent="0.25"/>
    <row r="825" s="29" customFormat="1" x14ac:dyDescent="0.25"/>
    <row r="826" s="29" customFormat="1" x14ac:dyDescent="0.25"/>
    <row r="827" s="29" customFormat="1" x14ac:dyDescent="0.25"/>
    <row r="828" s="29" customFormat="1" x14ac:dyDescent="0.25"/>
    <row r="829" s="29" customFormat="1" x14ac:dyDescent="0.25"/>
    <row r="830" s="29" customFormat="1" x14ac:dyDescent="0.25"/>
    <row r="831" s="29" customFormat="1" x14ac:dyDescent="0.25"/>
    <row r="832" s="29" customFormat="1" x14ac:dyDescent="0.25"/>
    <row r="833" s="29" customFormat="1" x14ac:dyDescent="0.25"/>
    <row r="834" s="29" customFormat="1" x14ac:dyDescent="0.25"/>
    <row r="835" s="29" customFormat="1" x14ac:dyDescent="0.25"/>
    <row r="836" s="29" customFormat="1" x14ac:dyDescent="0.25"/>
    <row r="837" s="29" customFormat="1" x14ac:dyDescent="0.25"/>
    <row r="838" s="29" customFormat="1" x14ac:dyDescent="0.25"/>
    <row r="839" s="29" customFormat="1" x14ac:dyDescent="0.25"/>
    <row r="840" s="29" customFormat="1" x14ac:dyDescent="0.25"/>
    <row r="841" s="29" customFormat="1" x14ac:dyDescent="0.25"/>
    <row r="842" s="29" customFormat="1" x14ac:dyDescent="0.25"/>
    <row r="843" s="29" customFormat="1" x14ac:dyDescent="0.25"/>
    <row r="844" s="29" customFormat="1" x14ac:dyDescent="0.25"/>
    <row r="845" s="29" customFormat="1" x14ac:dyDescent="0.25"/>
    <row r="846" s="29" customFormat="1" x14ac:dyDescent="0.25"/>
    <row r="847" s="29" customFormat="1" x14ac:dyDescent="0.25"/>
    <row r="848" s="29" customFormat="1" x14ac:dyDescent="0.25"/>
    <row r="849" s="29" customFormat="1" x14ac:dyDescent="0.25"/>
    <row r="850" s="29" customFormat="1" x14ac:dyDescent="0.25"/>
    <row r="851" s="29" customFormat="1" x14ac:dyDescent="0.25"/>
    <row r="852" s="29" customFormat="1" x14ac:dyDescent="0.25"/>
    <row r="853" s="29" customFormat="1" x14ac:dyDescent="0.25"/>
    <row r="854" s="29" customFormat="1" x14ac:dyDescent="0.25"/>
    <row r="855" s="29" customFormat="1" x14ac:dyDescent="0.25"/>
    <row r="856" s="29" customFormat="1" x14ac:dyDescent="0.25"/>
    <row r="857" s="29" customFormat="1" x14ac:dyDescent="0.25"/>
    <row r="858" s="29" customFormat="1" x14ac:dyDescent="0.25"/>
    <row r="859" s="29" customFormat="1" x14ac:dyDescent="0.25"/>
    <row r="860" s="29" customFormat="1" x14ac:dyDescent="0.25"/>
    <row r="861" s="29" customFormat="1" x14ac:dyDescent="0.25"/>
    <row r="862" s="29" customFormat="1" x14ac:dyDescent="0.25"/>
    <row r="863" s="29" customFormat="1" x14ac:dyDescent="0.25"/>
    <row r="864" s="29" customFormat="1" x14ac:dyDescent="0.25"/>
    <row r="865" s="29" customFormat="1" x14ac:dyDescent="0.25"/>
    <row r="866" s="29" customFormat="1" x14ac:dyDescent="0.25"/>
    <row r="867" s="29" customFormat="1" x14ac:dyDescent="0.25"/>
    <row r="868" s="29" customFormat="1" x14ac:dyDescent="0.25"/>
    <row r="869" s="29" customFormat="1" x14ac:dyDescent="0.25"/>
    <row r="870" s="29" customFormat="1" x14ac:dyDescent="0.25"/>
    <row r="871" s="29" customFormat="1" x14ac:dyDescent="0.25"/>
    <row r="872" s="29" customFormat="1" x14ac:dyDescent="0.25"/>
    <row r="873" s="29" customFormat="1" x14ac:dyDescent="0.25"/>
    <row r="874" s="29" customFormat="1" x14ac:dyDescent="0.25"/>
    <row r="875" s="29" customFormat="1" x14ac:dyDescent="0.25"/>
    <row r="876" s="29" customFormat="1" x14ac:dyDescent="0.25"/>
    <row r="877" s="29" customFormat="1" x14ac:dyDescent="0.25"/>
    <row r="878" s="29" customFormat="1" x14ac:dyDescent="0.25"/>
    <row r="879" s="29" customFormat="1" x14ac:dyDescent="0.25"/>
    <row r="880" s="29" customFormat="1" x14ac:dyDescent="0.25"/>
    <row r="881" s="29" customFormat="1" x14ac:dyDescent="0.25"/>
    <row r="882" s="29" customFormat="1" x14ac:dyDescent="0.25"/>
    <row r="883" s="29" customFormat="1" x14ac:dyDescent="0.25"/>
    <row r="884" s="29" customFormat="1" x14ac:dyDescent="0.25"/>
    <row r="885" s="29" customFormat="1" x14ac:dyDescent="0.25"/>
    <row r="886" s="29" customFormat="1" x14ac:dyDescent="0.25"/>
    <row r="887" s="29" customFormat="1" x14ac:dyDescent="0.25"/>
    <row r="888" s="29" customFormat="1" x14ac:dyDescent="0.25"/>
    <row r="889" s="29" customFormat="1" x14ac:dyDescent="0.25"/>
    <row r="890" s="29" customFormat="1" x14ac:dyDescent="0.25"/>
    <row r="891" s="29" customFormat="1" x14ac:dyDescent="0.25"/>
    <row r="892" s="29" customFormat="1" x14ac:dyDescent="0.25"/>
    <row r="893" s="29" customFormat="1" x14ac:dyDescent="0.25"/>
    <row r="894" s="29" customFormat="1" x14ac:dyDescent="0.25"/>
    <row r="895" s="29" customFormat="1" x14ac:dyDescent="0.25"/>
    <row r="896" s="29" customFormat="1" x14ac:dyDescent="0.25"/>
    <row r="897" s="29" customFormat="1" x14ac:dyDescent="0.25"/>
    <row r="898" s="29" customFormat="1" x14ac:dyDescent="0.25"/>
    <row r="899" s="29" customFormat="1" x14ac:dyDescent="0.25"/>
    <row r="900" s="29" customFormat="1" x14ac:dyDescent="0.25"/>
    <row r="901" s="29" customFormat="1" x14ac:dyDescent="0.25"/>
    <row r="902" s="29" customFormat="1" x14ac:dyDescent="0.25"/>
    <row r="903" s="29" customFormat="1" x14ac:dyDescent="0.25"/>
    <row r="904" s="29" customFormat="1" x14ac:dyDescent="0.25"/>
    <row r="905" s="29" customFormat="1" x14ac:dyDescent="0.25"/>
    <row r="906" s="29" customFormat="1" x14ac:dyDescent="0.25"/>
    <row r="907" s="29" customFormat="1" x14ac:dyDescent="0.25"/>
    <row r="908" s="29" customFormat="1" x14ac:dyDescent="0.25"/>
    <row r="909" s="29" customFormat="1" x14ac:dyDescent="0.25"/>
    <row r="910" s="29" customFormat="1" x14ac:dyDescent="0.25"/>
    <row r="911" s="29" customFormat="1" x14ac:dyDescent="0.25"/>
    <row r="912" s="29" customFormat="1" x14ac:dyDescent="0.25"/>
    <row r="913" s="29" customFormat="1" x14ac:dyDescent="0.25"/>
    <row r="914" s="29" customFormat="1" x14ac:dyDescent="0.25"/>
    <row r="915" s="29" customFormat="1" x14ac:dyDescent="0.25"/>
    <row r="916" s="29" customFormat="1" x14ac:dyDescent="0.25"/>
    <row r="917" s="29" customFormat="1" x14ac:dyDescent="0.25"/>
    <row r="918" s="29" customFormat="1" x14ac:dyDescent="0.25"/>
    <row r="919" s="29" customFormat="1" x14ac:dyDescent="0.25"/>
    <row r="920" s="29" customFormat="1" x14ac:dyDescent="0.25"/>
    <row r="921" s="29" customFormat="1" x14ac:dyDescent="0.25"/>
    <row r="922" s="29" customFormat="1" x14ac:dyDescent="0.25"/>
    <row r="923" s="29" customFormat="1" x14ac:dyDescent="0.25"/>
    <row r="924" s="29" customFormat="1" x14ac:dyDescent="0.25"/>
    <row r="925" s="29" customFormat="1" x14ac:dyDescent="0.25"/>
    <row r="926" s="29" customFormat="1" x14ac:dyDescent="0.25"/>
    <row r="927" s="29" customFormat="1" x14ac:dyDescent="0.25"/>
    <row r="928" s="29" customFormat="1" x14ac:dyDescent="0.25"/>
    <row r="929" s="29" customFormat="1" x14ac:dyDescent="0.25"/>
    <row r="930" s="29" customFormat="1" x14ac:dyDescent="0.25"/>
    <row r="931" s="29" customFormat="1" x14ac:dyDescent="0.25"/>
    <row r="932" s="29" customFormat="1" x14ac:dyDescent="0.25"/>
    <row r="933" s="29" customFormat="1" x14ac:dyDescent="0.25"/>
    <row r="934" s="29" customFormat="1" x14ac:dyDescent="0.25"/>
    <row r="935" s="29" customFormat="1" x14ac:dyDescent="0.25"/>
    <row r="936" s="29" customFormat="1" x14ac:dyDescent="0.25"/>
    <row r="937" s="29" customFormat="1" x14ac:dyDescent="0.25"/>
    <row r="938" s="29" customFormat="1" x14ac:dyDescent="0.25"/>
    <row r="939" s="29" customFormat="1" x14ac:dyDescent="0.25"/>
    <row r="940" s="29" customFormat="1" x14ac:dyDescent="0.25"/>
    <row r="941" s="29" customFormat="1" x14ac:dyDescent="0.25"/>
    <row r="942" s="29" customFormat="1" x14ac:dyDescent="0.25"/>
    <row r="943" s="29" customFormat="1" x14ac:dyDescent="0.25"/>
    <row r="944" s="29" customFormat="1" x14ac:dyDescent="0.25"/>
    <row r="945" s="29" customFormat="1" x14ac:dyDescent="0.25"/>
    <row r="946" s="29" customFormat="1" x14ac:dyDescent="0.25"/>
    <row r="947" s="29" customFormat="1" x14ac:dyDescent="0.25"/>
    <row r="948" s="29" customFormat="1" x14ac:dyDescent="0.25"/>
    <row r="949" s="29" customFormat="1" x14ac:dyDescent="0.25"/>
    <row r="950" s="29" customFormat="1" x14ac:dyDescent="0.25"/>
    <row r="951" s="29" customFormat="1" x14ac:dyDescent="0.25"/>
    <row r="952" s="29" customFormat="1" x14ac:dyDescent="0.25"/>
    <row r="953" s="29" customFormat="1" x14ac:dyDescent="0.25"/>
    <row r="954" s="29" customFormat="1" x14ac:dyDescent="0.25"/>
    <row r="955" s="29" customFormat="1" x14ac:dyDescent="0.25"/>
    <row r="956" s="29" customFormat="1" x14ac:dyDescent="0.25"/>
    <row r="957" s="29" customFormat="1" x14ac:dyDescent="0.25"/>
    <row r="958" s="29" customFormat="1" x14ac:dyDescent="0.25"/>
    <row r="959" s="29" customFormat="1" x14ac:dyDescent="0.25"/>
    <row r="960" s="29" customFormat="1" x14ac:dyDescent="0.25"/>
    <row r="961" s="29" customFormat="1" x14ac:dyDescent="0.25"/>
    <row r="962" s="29" customFormat="1" x14ac:dyDescent="0.25"/>
    <row r="963" s="29" customFormat="1" x14ac:dyDescent="0.25"/>
    <row r="964" s="29" customFormat="1" x14ac:dyDescent="0.25"/>
    <row r="965" s="29" customFormat="1" x14ac:dyDescent="0.25"/>
    <row r="966" s="29" customFormat="1" x14ac:dyDescent="0.25"/>
    <row r="967" s="29" customFormat="1" x14ac:dyDescent="0.25"/>
    <row r="968" s="29" customFormat="1" x14ac:dyDescent="0.25"/>
    <row r="969" s="29" customFormat="1" x14ac:dyDescent="0.25"/>
    <row r="970" s="29" customFormat="1" x14ac:dyDescent="0.25"/>
    <row r="971" s="29" customFormat="1" x14ac:dyDescent="0.25"/>
    <row r="972" s="29" customFormat="1" x14ac:dyDescent="0.25"/>
    <row r="973" s="29" customFormat="1" x14ac:dyDescent="0.25"/>
    <row r="974" s="29" customFormat="1" x14ac:dyDescent="0.25"/>
    <row r="975" s="29" customFormat="1" x14ac:dyDescent="0.25"/>
    <row r="976" s="29" customFormat="1" x14ac:dyDescent="0.25"/>
    <row r="977" s="29" customFormat="1" x14ac:dyDescent="0.25"/>
    <row r="978" s="29" customFormat="1" x14ac:dyDescent="0.25"/>
    <row r="979" s="29" customFormat="1" x14ac:dyDescent="0.25"/>
    <row r="980" s="29" customFormat="1" x14ac:dyDescent="0.25"/>
    <row r="981" s="29" customFormat="1" x14ac:dyDescent="0.25"/>
    <row r="982" s="29" customFormat="1" x14ac:dyDescent="0.25"/>
    <row r="983" s="29" customFormat="1" x14ac:dyDescent="0.25"/>
    <row r="984" s="29" customFormat="1" x14ac:dyDescent="0.25"/>
    <row r="985" s="29" customFormat="1" x14ac:dyDescent="0.25"/>
    <row r="986" s="29" customFormat="1" x14ac:dyDescent="0.25"/>
    <row r="987" s="29" customFormat="1" x14ac:dyDescent="0.25"/>
    <row r="988" s="29" customFormat="1" x14ac:dyDescent="0.25"/>
    <row r="989" s="29" customFormat="1" x14ac:dyDescent="0.25"/>
    <row r="990" s="29" customFormat="1" x14ac:dyDescent="0.25"/>
    <row r="991" s="29" customFormat="1" x14ac:dyDescent="0.25"/>
    <row r="992" s="29" customFormat="1" x14ac:dyDescent="0.25"/>
    <row r="993" s="29" customFormat="1" x14ac:dyDescent="0.25"/>
    <row r="994" s="29" customFormat="1" x14ac:dyDescent="0.25"/>
    <row r="995" s="29" customFormat="1" x14ac:dyDescent="0.25"/>
    <row r="996" s="29" customFormat="1" x14ac:dyDescent="0.25"/>
    <row r="997" s="29" customFormat="1" x14ac:dyDescent="0.25"/>
    <row r="998" s="29" customFormat="1" x14ac:dyDescent="0.25"/>
    <row r="999" s="29" customFormat="1" x14ac:dyDescent="0.25"/>
    <row r="1000" s="29" customFormat="1" x14ac:dyDescent="0.25"/>
    <row r="1001" s="29" customFormat="1" x14ac:dyDescent="0.25"/>
    <row r="1002" s="29" customFormat="1" x14ac:dyDescent="0.25"/>
    <row r="1003" s="29" customFormat="1" x14ac:dyDescent="0.25"/>
    <row r="1004" s="29" customFormat="1" x14ac:dyDescent="0.25"/>
    <row r="1005" s="29" customFormat="1" x14ac:dyDescent="0.25"/>
    <row r="1006" s="29" customFormat="1" x14ac:dyDescent="0.25"/>
    <row r="1007" s="29" customFormat="1" x14ac:dyDescent="0.25"/>
    <row r="1008" s="29" customFormat="1" x14ac:dyDescent="0.25"/>
    <row r="1009" s="29" customFormat="1" x14ac:dyDescent="0.25"/>
    <row r="1010" s="29" customFormat="1" x14ac:dyDescent="0.25"/>
    <row r="1011" s="29" customFormat="1" x14ac:dyDescent="0.25"/>
    <row r="1012" s="29" customFormat="1" x14ac:dyDescent="0.25"/>
    <row r="1013" s="29" customFormat="1" x14ac:dyDescent="0.25"/>
    <row r="1014" s="29" customFormat="1" x14ac:dyDescent="0.25"/>
    <row r="1015" s="29" customFormat="1" x14ac:dyDescent="0.25"/>
    <row r="1016" s="29" customFormat="1" x14ac:dyDescent="0.25"/>
    <row r="1017" s="29" customFormat="1" x14ac:dyDescent="0.25"/>
    <row r="1018" s="29" customFormat="1" x14ac:dyDescent="0.25"/>
    <row r="1019" s="29" customFormat="1" x14ac:dyDescent="0.25"/>
    <row r="1020" s="29" customFormat="1" x14ac:dyDescent="0.25"/>
    <row r="1021" s="29" customFormat="1" x14ac:dyDescent="0.25"/>
    <row r="1022" s="29" customFormat="1" x14ac:dyDescent="0.25"/>
    <row r="1023" s="29" customFormat="1" x14ac:dyDescent="0.25"/>
    <row r="1024" s="29" customFormat="1" x14ac:dyDescent="0.25"/>
    <row r="1025" s="29" customFormat="1" x14ac:dyDescent="0.25"/>
    <row r="1026" s="29" customFormat="1" x14ac:dyDescent="0.25"/>
    <row r="1027" s="29" customFormat="1" x14ac:dyDescent="0.25"/>
    <row r="1028" s="29" customFormat="1" x14ac:dyDescent="0.25"/>
    <row r="1029" s="29" customFormat="1" x14ac:dyDescent="0.25"/>
    <row r="1030" s="29" customFormat="1" x14ac:dyDescent="0.25"/>
    <row r="1031" s="29" customFormat="1" x14ac:dyDescent="0.25"/>
    <row r="1032" s="29" customFormat="1" x14ac:dyDescent="0.25"/>
    <row r="1033" s="29" customFormat="1" x14ac:dyDescent="0.25"/>
    <row r="1034" s="29" customFormat="1" x14ac:dyDescent="0.25"/>
    <row r="1035" s="29" customFormat="1" x14ac:dyDescent="0.25"/>
    <row r="1036" s="29" customFormat="1" x14ac:dyDescent="0.25"/>
    <row r="1037" s="29" customFormat="1" x14ac:dyDescent="0.25"/>
    <row r="1038" s="29" customFormat="1" x14ac:dyDescent="0.25"/>
    <row r="1039" s="29" customFormat="1" x14ac:dyDescent="0.25"/>
    <row r="1040" s="29" customFormat="1" x14ac:dyDescent="0.25"/>
    <row r="1041" s="29" customFormat="1" x14ac:dyDescent="0.25"/>
    <row r="1042" s="29" customFormat="1" x14ac:dyDescent="0.25"/>
    <row r="1043" s="29" customFormat="1" x14ac:dyDescent="0.25"/>
    <row r="1044" s="29" customFormat="1" x14ac:dyDescent="0.25"/>
    <row r="1045" s="29" customFormat="1" x14ac:dyDescent="0.25"/>
    <row r="1046" s="29" customFormat="1" x14ac:dyDescent="0.25"/>
    <row r="1047" s="29" customFormat="1" x14ac:dyDescent="0.25"/>
    <row r="1048" s="29" customFormat="1" x14ac:dyDescent="0.25"/>
    <row r="1049" s="29" customFormat="1" x14ac:dyDescent="0.25"/>
    <row r="1050" s="29" customFormat="1" x14ac:dyDescent="0.25"/>
    <row r="1051" s="29" customFormat="1" x14ac:dyDescent="0.25"/>
    <row r="1052" s="29" customFormat="1" x14ac:dyDescent="0.25"/>
    <row r="1053" s="29" customFormat="1" x14ac:dyDescent="0.25"/>
    <row r="1054" s="29" customFormat="1" x14ac:dyDescent="0.25"/>
    <row r="1055" s="29" customFormat="1" x14ac:dyDescent="0.25"/>
    <row r="1056" s="29" customFormat="1" x14ac:dyDescent="0.25"/>
    <row r="1057" s="29" customFormat="1" x14ac:dyDescent="0.25"/>
    <row r="1058" s="29" customFormat="1" x14ac:dyDescent="0.25"/>
    <row r="1059" s="29" customFormat="1" x14ac:dyDescent="0.25"/>
    <row r="1060" s="29" customFormat="1" x14ac:dyDescent="0.25"/>
    <row r="1061" s="29" customFormat="1" x14ac:dyDescent="0.25"/>
    <row r="1062" s="29" customFormat="1" x14ac:dyDescent="0.25"/>
    <row r="1063" s="29" customFormat="1" x14ac:dyDescent="0.25"/>
    <row r="1064" s="29" customFormat="1" x14ac:dyDescent="0.25"/>
    <row r="1065" s="29" customFormat="1" x14ac:dyDescent="0.25"/>
    <row r="1066" s="29" customFormat="1" x14ac:dyDescent="0.25"/>
    <row r="1067" s="29" customFormat="1" x14ac:dyDescent="0.25"/>
    <row r="1068" s="29" customFormat="1" x14ac:dyDescent="0.25"/>
    <row r="1069" s="29" customFormat="1" x14ac:dyDescent="0.25"/>
    <row r="1070" s="29" customFormat="1" x14ac:dyDescent="0.25"/>
    <row r="1071" s="29" customFormat="1" x14ac:dyDescent="0.25"/>
    <row r="1072" s="29" customFormat="1" x14ac:dyDescent="0.25"/>
    <row r="1073" s="29" customFormat="1" x14ac:dyDescent="0.25"/>
    <row r="1074" s="29" customFormat="1" x14ac:dyDescent="0.25"/>
    <row r="1075" s="29" customFormat="1" x14ac:dyDescent="0.25"/>
    <row r="1076" s="29" customFormat="1" x14ac:dyDescent="0.25"/>
    <row r="1077" s="29" customFormat="1" x14ac:dyDescent="0.25"/>
    <row r="1078" s="29" customFormat="1" x14ac:dyDescent="0.25"/>
    <row r="1079" s="29" customFormat="1" x14ac:dyDescent="0.25"/>
    <row r="1080" s="29" customFormat="1" x14ac:dyDescent="0.25"/>
    <row r="1081" s="29" customFormat="1" x14ac:dyDescent="0.25"/>
    <row r="1082" s="29" customFormat="1" x14ac:dyDescent="0.25"/>
    <row r="1083" s="29" customFormat="1" x14ac:dyDescent="0.25"/>
    <row r="1084" s="29" customFormat="1" x14ac:dyDescent="0.25"/>
    <row r="1085" s="29" customFormat="1" x14ac:dyDescent="0.25"/>
    <row r="1086" s="29" customFormat="1" x14ac:dyDescent="0.25"/>
    <row r="1087" s="29" customFormat="1" x14ac:dyDescent="0.25"/>
    <row r="1088" s="29" customFormat="1" x14ac:dyDescent="0.25"/>
    <row r="1089" s="29" customFormat="1" x14ac:dyDescent="0.25"/>
    <row r="1090" s="29" customFormat="1" x14ac:dyDescent="0.25"/>
    <row r="1091" s="29" customFormat="1" x14ac:dyDescent="0.25"/>
    <row r="1092" s="29" customFormat="1" x14ac:dyDescent="0.25"/>
    <row r="1093" s="29" customFormat="1" x14ac:dyDescent="0.25"/>
    <row r="1094" s="29" customFormat="1" x14ac:dyDescent="0.25"/>
    <row r="1095" s="29" customFormat="1" x14ac:dyDescent="0.25"/>
    <row r="1096" s="29" customFormat="1" x14ac:dyDescent="0.25"/>
    <row r="1097" s="29" customFormat="1" x14ac:dyDescent="0.25"/>
    <row r="1098" s="29" customFormat="1" x14ac:dyDescent="0.25"/>
    <row r="1099" s="29" customFormat="1" x14ac:dyDescent="0.25"/>
    <row r="1100" s="29" customFormat="1" x14ac:dyDescent="0.25"/>
    <row r="1101" s="29" customFormat="1" x14ac:dyDescent="0.25"/>
    <row r="1102" s="29" customFormat="1" x14ac:dyDescent="0.25"/>
    <row r="1103" s="29" customFormat="1" x14ac:dyDescent="0.25"/>
    <row r="1104" s="29" customFormat="1" x14ac:dyDescent="0.25"/>
    <row r="1105" s="29" customFormat="1" x14ac:dyDescent="0.25"/>
    <row r="1106" s="29" customFormat="1" x14ac:dyDescent="0.25"/>
    <row r="1107" s="29" customFormat="1" x14ac:dyDescent="0.25"/>
    <row r="1108" s="29" customFormat="1" x14ac:dyDescent="0.25"/>
    <row r="1109" s="29" customFormat="1" x14ac:dyDescent="0.25"/>
    <row r="1110" s="29" customFormat="1" x14ac:dyDescent="0.25"/>
    <row r="1111" s="29" customFormat="1" x14ac:dyDescent="0.25"/>
    <row r="1112" s="29" customFormat="1" x14ac:dyDescent="0.25"/>
    <row r="1113" s="29" customFormat="1" x14ac:dyDescent="0.25"/>
    <row r="1114" s="29" customFormat="1" x14ac:dyDescent="0.25"/>
    <row r="1115" s="29" customFormat="1" x14ac:dyDescent="0.25"/>
    <row r="1116" s="29" customFormat="1" x14ac:dyDescent="0.25"/>
    <row r="1117" s="29" customFormat="1" x14ac:dyDescent="0.25"/>
    <row r="1118" s="29" customFormat="1" x14ac:dyDescent="0.25"/>
    <row r="1119" s="29" customFormat="1" x14ac:dyDescent="0.25"/>
    <row r="1120" s="29" customFormat="1" x14ac:dyDescent="0.25"/>
    <row r="1121" s="29" customFormat="1" x14ac:dyDescent="0.25"/>
    <row r="1122" s="29" customFormat="1" x14ac:dyDescent="0.25"/>
    <row r="1123" s="29" customFormat="1" x14ac:dyDescent="0.25"/>
    <row r="1124" s="29" customFormat="1" x14ac:dyDescent="0.25"/>
    <row r="1125" s="29" customFormat="1" x14ac:dyDescent="0.25"/>
    <row r="1126" s="29" customFormat="1" x14ac:dyDescent="0.25"/>
    <row r="1127" s="29" customFormat="1" x14ac:dyDescent="0.25"/>
    <row r="1128" s="29" customFormat="1" x14ac:dyDescent="0.25"/>
    <row r="1129" s="29" customFormat="1" x14ac:dyDescent="0.25"/>
    <row r="1130" s="29" customFormat="1" x14ac:dyDescent="0.25"/>
    <row r="1131" s="29" customFormat="1" x14ac:dyDescent="0.25"/>
    <row r="1132" s="29" customFormat="1" x14ac:dyDescent="0.25"/>
    <row r="1133" s="29" customFormat="1" x14ac:dyDescent="0.25"/>
    <row r="1134" s="29" customFormat="1" x14ac:dyDescent="0.25"/>
    <row r="1135" s="29" customFormat="1" x14ac:dyDescent="0.25"/>
    <row r="1136" s="29" customFormat="1" x14ac:dyDescent="0.25"/>
    <row r="1137" s="29" customFormat="1" x14ac:dyDescent="0.25"/>
    <row r="1138" s="29" customFormat="1" x14ac:dyDescent="0.25"/>
    <row r="1139" s="29" customFormat="1" x14ac:dyDescent="0.25"/>
    <row r="1140" s="29" customFormat="1" x14ac:dyDescent="0.25"/>
    <row r="1141" s="29" customFormat="1" x14ac:dyDescent="0.25"/>
    <row r="1142" s="29" customFormat="1" x14ac:dyDescent="0.25"/>
    <row r="1143" s="29" customFormat="1" x14ac:dyDescent="0.25"/>
    <row r="1144" s="29" customFormat="1" x14ac:dyDescent="0.25"/>
    <row r="1145" s="29" customFormat="1" x14ac:dyDescent="0.25"/>
    <row r="1146" s="29" customFormat="1" x14ac:dyDescent="0.25"/>
    <row r="1147" s="29" customFormat="1" x14ac:dyDescent="0.25"/>
    <row r="1148" s="29" customFormat="1" x14ac:dyDescent="0.25"/>
    <row r="1149" s="29" customFormat="1" x14ac:dyDescent="0.25"/>
    <row r="1150" s="29" customFormat="1" x14ac:dyDescent="0.25"/>
    <row r="1151" s="29" customFormat="1" x14ac:dyDescent="0.25"/>
    <row r="1152" s="29" customFormat="1" x14ac:dyDescent="0.25"/>
    <row r="1153" s="29" customFormat="1" x14ac:dyDescent="0.25"/>
    <row r="1154" s="29" customFormat="1" x14ac:dyDescent="0.25"/>
    <row r="1155" s="29" customFormat="1" x14ac:dyDescent="0.25"/>
    <row r="1156" s="29" customFormat="1" x14ac:dyDescent="0.25"/>
    <row r="1157" s="29" customFormat="1" x14ac:dyDescent="0.25"/>
    <row r="1158" s="29" customFormat="1" x14ac:dyDescent="0.25"/>
    <row r="1159" s="29" customFormat="1" x14ac:dyDescent="0.25"/>
    <row r="1160" s="29" customFormat="1" x14ac:dyDescent="0.25"/>
    <row r="1161" s="29" customFormat="1" x14ac:dyDescent="0.25"/>
    <row r="1162" s="29" customFormat="1" x14ac:dyDescent="0.25"/>
    <row r="1163" s="29" customFormat="1" x14ac:dyDescent="0.25"/>
    <row r="1164" s="29" customFormat="1" x14ac:dyDescent="0.25"/>
    <row r="1165" s="29" customFormat="1" x14ac:dyDescent="0.25"/>
    <row r="1166" s="29" customFormat="1" x14ac:dyDescent="0.25"/>
    <row r="1167" s="29" customFormat="1" x14ac:dyDescent="0.25"/>
    <row r="1168" s="29" customFormat="1" x14ac:dyDescent="0.25"/>
    <row r="1169" s="29" customFormat="1" x14ac:dyDescent="0.25"/>
    <row r="1170" s="29" customFormat="1" x14ac:dyDescent="0.25"/>
    <row r="1171" s="29" customFormat="1" x14ac:dyDescent="0.25"/>
    <row r="1172" s="29" customFormat="1" x14ac:dyDescent="0.25"/>
    <row r="1173" s="29" customFormat="1" x14ac:dyDescent="0.25"/>
    <row r="1174" s="29" customFormat="1" x14ac:dyDescent="0.25"/>
    <row r="1175" s="29" customFormat="1" x14ac:dyDescent="0.25"/>
    <row r="1176" s="29" customFormat="1" x14ac:dyDescent="0.25"/>
    <row r="1177" s="29" customFormat="1" x14ac:dyDescent="0.25"/>
    <row r="1178" s="29" customFormat="1" x14ac:dyDescent="0.25"/>
    <row r="1179" s="29" customFormat="1" x14ac:dyDescent="0.25"/>
    <row r="1180" s="29" customFormat="1" x14ac:dyDescent="0.25"/>
    <row r="1181" s="29" customFormat="1" x14ac:dyDescent="0.25"/>
    <row r="1182" s="29" customFormat="1" x14ac:dyDescent="0.25"/>
    <row r="1183" s="29" customFormat="1" x14ac:dyDescent="0.25"/>
    <row r="1184" s="29" customFormat="1" x14ac:dyDescent="0.25"/>
    <row r="1185" s="29" customFormat="1" x14ac:dyDescent="0.25"/>
    <row r="1186" s="29" customFormat="1" x14ac:dyDescent="0.25"/>
    <row r="1187" s="29" customFormat="1" x14ac:dyDescent="0.25"/>
    <row r="1188" s="29" customFormat="1" x14ac:dyDescent="0.25"/>
    <row r="1189" s="29" customFormat="1" x14ac:dyDescent="0.25"/>
    <row r="1190" s="29" customFormat="1" x14ac:dyDescent="0.25"/>
    <row r="1191" s="29" customFormat="1" x14ac:dyDescent="0.25"/>
    <row r="1192" s="29" customFormat="1" x14ac:dyDescent="0.25"/>
    <row r="1193" s="29" customFormat="1" x14ac:dyDescent="0.25"/>
    <row r="1194" s="29" customFormat="1" x14ac:dyDescent="0.25"/>
    <row r="1195" s="29" customFormat="1" x14ac:dyDescent="0.25"/>
    <row r="1196" s="29" customFormat="1" x14ac:dyDescent="0.25"/>
    <row r="1197" s="29" customFormat="1" x14ac:dyDescent="0.25"/>
    <row r="1198" s="29" customFormat="1" x14ac:dyDescent="0.25"/>
    <row r="1199" s="29" customFormat="1" x14ac:dyDescent="0.25"/>
    <row r="1200" s="29" customFormat="1" x14ac:dyDescent="0.25"/>
    <row r="1201" s="29" customFormat="1" x14ac:dyDescent="0.25"/>
    <row r="1202" s="29" customFormat="1" x14ac:dyDescent="0.25"/>
    <row r="1203" s="29" customFormat="1" x14ac:dyDescent="0.25"/>
    <row r="1204" s="29" customFormat="1" x14ac:dyDescent="0.25"/>
    <row r="1205" s="29" customFormat="1" x14ac:dyDescent="0.25"/>
    <row r="1206" s="29" customFormat="1" x14ac:dyDescent="0.25"/>
    <row r="1207" s="29" customFormat="1" x14ac:dyDescent="0.25"/>
    <row r="1208" s="29" customFormat="1" x14ac:dyDescent="0.25"/>
    <row r="1209" s="29" customFormat="1" x14ac:dyDescent="0.25"/>
    <row r="1210" s="29" customFormat="1" x14ac:dyDescent="0.25"/>
    <row r="1211" s="29" customFormat="1" x14ac:dyDescent="0.25"/>
    <row r="1212" s="29" customFormat="1" x14ac:dyDescent="0.25"/>
    <row r="1213" s="29" customFormat="1" x14ac:dyDescent="0.25"/>
    <row r="1214" s="29" customFormat="1" x14ac:dyDescent="0.25"/>
    <row r="1215" s="29" customFormat="1" x14ac:dyDescent="0.25"/>
    <row r="1216" s="29" customFormat="1" x14ac:dyDescent="0.25"/>
    <row r="1217" s="29" customFormat="1" x14ac:dyDescent="0.25"/>
    <row r="1218" s="29" customFormat="1" x14ac:dyDescent="0.25"/>
    <row r="1219" s="29" customFormat="1" x14ac:dyDescent="0.25"/>
    <row r="1220" s="29" customFormat="1" x14ac:dyDescent="0.25"/>
    <row r="1221" s="29" customFormat="1" x14ac:dyDescent="0.25"/>
    <row r="1222" s="29" customFormat="1" x14ac:dyDescent="0.25"/>
    <row r="1223" s="29" customFormat="1" x14ac:dyDescent="0.25"/>
    <row r="1224" s="29" customFormat="1" x14ac:dyDescent="0.25"/>
    <row r="1225" s="29" customFormat="1" x14ac:dyDescent="0.25"/>
    <row r="1226" s="29" customFormat="1" x14ac:dyDescent="0.25"/>
    <row r="1227" s="29" customFormat="1" x14ac:dyDescent="0.25"/>
    <row r="1228" s="29" customFormat="1" x14ac:dyDescent="0.25"/>
    <row r="1229" s="29" customFormat="1" x14ac:dyDescent="0.25"/>
    <row r="1230" s="29" customFormat="1" x14ac:dyDescent="0.25"/>
    <row r="1231" s="29" customFormat="1" x14ac:dyDescent="0.25"/>
    <row r="1232" s="29" customFormat="1" x14ac:dyDescent="0.25"/>
    <row r="1233" s="29" customFormat="1" x14ac:dyDescent="0.25"/>
    <row r="1234" s="29" customFormat="1" x14ac:dyDescent="0.25"/>
    <row r="1235" s="29" customFormat="1" x14ac:dyDescent="0.25"/>
    <row r="1236" s="29" customFormat="1" x14ac:dyDescent="0.25"/>
    <row r="1237" s="29" customFormat="1" x14ac:dyDescent="0.25"/>
    <row r="1238" s="29" customFormat="1" x14ac:dyDescent="0.25"/>
    <row r="1239" s="29" customFormat="1" x14ac:dyDescent="0.25"/>
    <row r="1240" s="29" customFormat="1" x14ac:dyDescent="0.25"/>
    <row r="1241" s="29" customFormat="1" x14ac:dyDescent="0.25"/>
    <row r="1242" s="29" customFormat="1" x14ac:dyDescent="0.25"/>
    <row r="1243" s="29" customFormat="1" x14ac:dyDescent="0.25"/>
    <row r="1244" s="29" customFormat="1" x14ac:dyDescent="0.25"/>
    <row r="1245" s="29" customFormat="1" x14ac:dyDescent="0.25"/>
    <row r="1246" s="29" customFormat="1" x14ac:dyDescent="0.25"/>
    <row r="1247" s="29" customFormat="1" x14ac:dyDescent="0.25"/>
    <row r="1248" s="29" customFormat="1" x14ac:dyDescent="0.25"/>
    <row r="1249" s="29" customFormat="1" x14ac:dyDescent="0.25"/>
    <row r="1250" s="29" customFormat="1" x14ac:dyDescent="0.25"/>
    <row r="1251" s="29" customFormat="1" x14ac:dyDescent="0.25"/>
    <row r="1252" s="29" customFormat="1" x14ac:dyDescent="0.25"/>
    <row r="1253" s="29" customFormat="1" x14ac:dyDescent="0.25"/>
    <row r="1254" s="29" customFormat="1" x14ac:dyDescent="0.25"/>
    <row r="1255" s="29" customFormat="1" x14ac:dyDescent="0.25"/>
    <row r="1256" s="29" customFormat="1" x14ac:dyDescent="0.25"/>
    <row r="1257" s="29" customFormat="1" x14ac:dyDescent="0.25"/>
    <row r="1258" s="29" customFormat="1" x14ac:dyDescent="0.25"/>
    <row r="1259" s="29" customFormat="1" x14ac:dyDescent="0.25"/>
    <row r="1260" s="29" customFormat="1" x14ac:dyDescent="0.25"/>
    <row r="1261" s="29" customFormat="1" x14ac:dyDescent="0.25"/>
    <row r="1262" s="29" customFormat="1" x14ac:dyDescent="0.25"/>
    <row r="1263" s="29" customFormat="1" x14ac:dyDescent="0.25"/>
    <row r="1264" s="29" customFormat="1" x14ac:dyDescent="0.25"/>
    <row r="1265" s="29" customFormat="1" x14ac:dyDescent="0.25"/>
    <row r="1266" s="29" customFormat="1" x14ac:dyDescent="0.25"/>
    <row r="1267" s="29" customFormat="1" x14ac:dyDescent="0.25"/>
    <row r="1268" s="29" customFormat="1" x14ac:dyDescent="0.25"/>
    <row r="1269" s="29" customFormat="1" x14ac:dyDescent="0.25"/>
    <row r="1270" s="29" customFormat="1" x14ac:dyDescent="0.25"/>
    <row r="1271" s="29" customFormat="1" x14ac:dyDescent="0.25"/>
    <row r="1272" s="29" customFormat="1" x14ac:dyDescent="0.25"/>
    <row r="1273" s="29" customFormat="1" x14ac:dyDescent="0.25"/>
    <row r="1274" s="29" customFormat="1" x14ac:dyDescent="0.25"/>
    <row r="1275" s="29" customFormat="1" x14ac:dyDescent="0.25"/>
    <row r="1276" s="29" customFormat="1" x14ac:dyDescent="0.25"/>
    <row r="1277" s="29" customFormat="1" x14ac:dyDescent="0.25"/>
    <row r="1278" s="29" customFormat="1" x14ac:dyDescent="0.25"/>
    <row r="1279" s="29" customFormat="1" x14ac:dyDescent="0.25"/>
    <row r="1280" s="29" customFormat="1" x14ac:dyDescent="0.25"/>
    <row r="1281" s="29" customFormat="1" x14ac:dyDescent="0.25"/>
    <row r="1282" s="29" customFormat="1" x14ac:dyDescent="0.25"/>
    <row r="1283" s="29" customFormat="1" x14ac:dyDescent="0.25"/>
    <row r="1284" s="29" customFormat="1" x14ac:dyDescent="0.25"/>
    <row r="1285" s="29" customFormat="1" x14ac:dyDescent="0.25"/>
    <row r="1286" s="29" customFormat="1" x14ac:dyDescent="0.25"/>
    <row r="1287" s="29" customFormat="1" x14ac:dyDescent="0.25"/>
    <row r="1288" s="29" customFormat="1" x14ac:dyDescent="0.25"/>
    <row r="1289" s="29" customFormat="1" x14ac:dyDescent="0.25"/>
    <row r="1290" s="29" customFormat="1" x14ac:dyDescent="0.25"/>
    <row r="1291" s="29" customFormat="1" x14ac:dyDescent="0.25"/>
    <row r="1292" s="29" customFormat="1" x14ac:dyDescent="0.25"/>
    <row r="1293" s="29" customFormat="1" x14ac:dyDescent="0.25"/>
    <row r="1294" s="29" customFormat="1" x14ac:dyDescent="0.25"/>
    <row r="1295" s="29" customFormat="1" x14ac:dyDescent="0.25"/>
    <row r="1296" s="29" customFormat="1" x14ac:dyDescent="0.25"/>
    <row r="1297" s="29" customFormat="1" x14ac:dyDescent="0.25"/>
    <row r="1298" s="29" customFormat="1" x14ac:dyDescent="0.25"/>
    <row r="1299" s="29" customFormat="1" x14ac:dyDescent="0.25"/>
    <row r="1300" s="29" customFormat="1" x14ac:dyDescent="0.25"/>
    <row r="1301" s="29" customFormat="1" x14ac:dyDescent="0.25"/>
    <row r="1302" s="29" customFormat="1" x14ac:dyDescent="0.25"/>
    <row r="1303" s="29" customFormat="1" x14ac:dyDescent="0.25"/>
    <row r="1304" s="29" customFormat="1" x14ac:dyDescent="0.25"/>
    <row r="1305" s="29" customFormat="1" x14ac:dyDescent="0.25"/>
    <row r="1306" s="29" customFormat="1" x14ac:dyDescent="0.25"/>
    <row r="1307" s="29" customFormat="1" x14ac:dyDescent="0.25"/>
    <row r="1308" s="29" customFormat="1" x14ac:dyDescent="0.25"/>
    <row r="1309" s="29" customFormat="1" x14ac:dyDescent="0.25"/>
    <row r="1310" s="29" customFormat="1" x14ac:dyDescent="0.25"/>
    <row r="1311" s="29" customFormat="1" x14ac:dyDescent="0.25"/>
    <row r="1312" s="29" customFormat="1" x14ac:dyDescent="0.25"/>
    <row r="1313" s="29" customFormat="1" x14ac:dyDescent="0.25"/>
    <row r="1314" s="29" customFormat="1" x14ac:dyDescent="0.25"/>
    <row r="1315" s="29" customFormat="1" x14ac:dyDescent="0.25"/>
    <row r="1316" s="29" customFormat="1" x14ac:dyDescent="0.25"/>
    <row r="1317" s="29" customFormat="1" x14ac:dyDescent="0.25"/>
    <row r="1318" s="29" customFormat="1" x14ac:dyDescent="0.25"/>
    <row r="1319" s="29" customFormat="1" x14ac:dyDescent="0.25"/>
    <row r="1320" s="29" customFormat="1" x14ac:dyDescent="0.25"/>
    <row r="1321" s="29" customFormat="1" x14ac:dyDescent="0.25"/>
    <row r="1322" s="29" customFormat="1" x14ac:dyDescent="0.25"/>
    <row r="1323" s="29" customFormat="1" x14ac:dyDescent="0.25"/>
    <row r="1324" s="29" customFormat="1" x14ac:dyDescent="0.25"/>
    <row r="1325" s="29" customFormat="1" x14ac:dyDescent="0.25"/>
    <row r="1326" s="29" customFormat="1" x14ac:dyDescent="0.25"/>
    <row r="1327" s="29" customFormat="1" x14ac:dyDescent="0.25"/>
    <row r="1328" s="29" customFormat="1" x14ac:dyDescent="0.25"/>
    <row r="1329" s="29" customFormat="1" x14ac:dyDescent="0.25"/>
    <row r="1330" s="29" customFormat="1" x14ac:dyDescent="0.25"/>
    <row r="1331" s="29" customFormat="1" x14ac:dyDescent="0.25"/>
    <row r="1332" s="29" customFormat="1" x14ac:dyDescent="0.25"/>
    <row r="1333" s="29" customFormat="1" x14ac:dyDescent="0.25"/>
    <row r="1334" s="29" customFormat="1" x14ac:dyDescent="0.25"/>
    <row r="1335" s="29" customFormat="1" x14ac:dyDescent="0.25"/>
    <row r="1336" s="29" customFormat="1" x14ac:dyDescent="0.25"/>
    <row r="1337" s="29" customFormat="1" x14ac:dyDescent="0.25"/>
    <row r="1338" s="29" customFormat="1" x14ac:dyDescent="0.25"/>
    <row r="1339" s="29" customFormat="1" x14ac:dyDescent="0.25"/>
    <row r="1340" s="29" customFormat="1" x14ac:dyDescent="0.25"/>
    <row r="1341" s="29" customFormat="1" x14ac:dyDescent="0.25"/>
    <row r="1342" s="29" customFormat="1" x14ac:dyDescent="0.25"/>
    <row r="1343" s="29" customFormat="1" x14ac:dyDescent="0.25"/>
    <row r="1344" s="29" customFormat="1" x14ac:dyDescent="0.25"/>
    <row r="1345" s="29" customFormat="1" x14ac:dyDescent="0.25"/>
    <row r="1346" s="29" customFormat="1" x14ac:dyDescent="0.25"/>
    <row r="1347" s="29" customFormat="1" x14ac:dyDescent="0.25"/>
    <row r="1348" s="29" customFormat="1" x14ac:dyDescent="0.25"/>
    <row r="1349" s="29" customFormat="1" x14ac:dyDescent="0.25"/>
    <row r="1350" s="29" customFormat="1" x14ac:dyDescent="0.25"/>
    <row r="1351" s="29" customFormat="1" x14ac:dyDescent="0.25"/>
    <row r="1352" s="29" customFormat="1" x14ac:dyDescent="0.25"/>
    <row r="1353" s="29" customFormat="1" x14ac:dyDescent="0.25"/>
    <row r="1354" s="29" customFormat="1" x14ac:dyDescent="0.25"/>
    <row r="1355" s="29" customFormat="1" x14ac:dyDescent="0.25"/>
    <row r="1356" s="29" customFormat="1" x14ac:dyDescent="0.25"/>
    <row r="1357" s="29" customFormat="1" x14ac:dyDescent="0.25"/>
    <row r="1358" s="29" customFormat="1" x14ac:dyDescent="0.25"/>
    <row r="1359" s="29" customFormat="1" x14ac:dyDescent="0.25"/>
    <row r="1360" s="29" customFormat="1" x14ac:dyDescent="0.25"/>
    <row r="1361" s="29" customFormat="1" x14ac:dyDescent="0.25"/>
    <row r="1362" s="29" customFormat="1" x14ac:dyDescent="0.25"/>
    <row r="1363" s="29" customFormat="1" x14ac:dyDescent="0.25"/>
    <row r="1364" s="29" customFormat="1" x14ac:dyDescent="0.25"/>
    <row r="1365" s="29" customFormat="1" x14ac:dyDescent="0.25"/>
    <row r="1366" s="29" customFormat="1" x14ac:dyDescent="0.25"/>
    <row r="1367" s="29" customFormat="1" x14ac:dyDescent="0.25"/>
    <row r="1368" s="29" customFormat="1" x14ac:dyDescent="0.25"/>
    <row r="1369" s="29" customFormat="1" x14ac:dyDescent="0.25"/>
    <row r="1370" s="29" customFormat="1" x14ac:dyDescent="0.25"/>
    <row r="1371" s="29" customFormat="1" x14ac:dyDescent="0.25"/>
    <row r="1372" s="29" customFormat="1" x14ac:dyDescent="0.25"/>
    <row r="1373" s="29" customFormat="1" x14ac:dyDescent="0.25"/>
    <row r="1374" s="29" customFormat="1" x14ac:dyDescent="0.25"/>
    <row r="1375" s="29" customFormat="1" x14ac:dyDescent="0.25"/>
    <row r="1376" s="29" customFormat="1" x14ac:dyDescent="0.25"/>
    <row r="1377" s="29" customFormat="1" x14ac:dyDescent="0.25"/>
    <row r="1378" s="29" customFormat="1" x14ac:dyDescent="0.25"/>
    <row r="1379" s="29" customFormat="1" x14ac:dyDescent="0.25"/>
    <row r="1380" s="29" customFormat="1" x14ac:dyDescent="0.25"/>
    <row r="1381" s="29" customFormat="1" x14ac:dyDescent="0.25"/>
    <row r="1382" s="29" customFormat="1" x14ac:dyDescent="0.25"/>
    <row r="1383" s="29" customFormat="1" x14ac:dyDescent="0.25"/>
    <row r="1384" s="29" customFormat="1" x14ac:dyDescent="0.25"/>
    <row r="1385" s="29" customFormat="1" x14ac:dyDescent="0.25"/>
    <row r="1386" s="29" customFormat="1" x14ac:dyDescent="0.25"/>
    <row r="1387" s="29" customFormat="1" x14ac:dyDescent="0.25"/>
    <row r="1388" s="29" customFormat="1" x14ac:dyDescent="0.25"/>
    <row r="1389" s="29" customFormat="1" x14ac:dyDescent="0.25"/>
    <row r="1390" s="29" customFormat="1" x14ac:dyDescent="0.25"/>
    <row r="1391" s="29" customFormat="1" x14ac:dyDescent="0.25"/>
    <row r="1392" s="29" customFormat="1" x14ac:dyDescent="0.25"/>
    <row r="1393" s="29" customFormat="1" x14ac:dyDescent="0.25"/>
    <row r="1394" s="29" customFormat="1" x14ac:dyDescent="0.25"/>
    <row r="1395" s="29" customFormat="1" x14ac:dyDescent="0.25"/>
    <row r="1396" s="29" customFormat="1" x14ac:dyDescent="0.25"/>
    <row r="1397" s="29" customFormat="1" x14ac:dyDescent="0.25"/>
    <row r="1398" s="29" customFormat="1" x14ac:dyDescent="0.25"/>
    <row r="1399" s="29" customFormat="1" x14ac:dyDescent="0.25"/>
    <row r="1400" s="29" customFormat="1" x14ac:dyDescent="0.25"/>
    <row r="1401" s="29" customFormat="1" x14ac:dyDescent="0.25"/>
    <row r="1402" s="29" customFormat="1" x14ac:dyDescent="0.25"/>
    <row r="1403" s="29" customFormat="1" x14ac:dyDescent="0.25"/>
    <row r="1404" s="29" customFormat="1" x14ac:dyDescent="0.25"/>
    <row r="1405" s="29" customFormat="1" x14ac:dyDescent="0.25"/>
    <row r="1406" s="29" customFormat="1" x14ac:dyDescent="0.25"/>
    <row r="1407" s="29" customFormat="1" x14ac:dyDescent="0.25"/>
    <row r="1408" s="29" customFormat="1" x14ac:dyDescent="0.25"/>
    <row r="1409" s="29" customFormat="1" x14ac:dyDescent="0.25"/>
    <row r="1410" s="29" customFormat="1" x14ac:dyDescent="0.25"/>
    <row r="1411" s="29" customFormat="1" x14ac:dyDescent="0.25"/>
    <row r="1412" s="29" customFormat="1" x14ac:dyDescent="0.25"/>
    <row r="1413" s="29" customFormat="1" x14ac:dyDescent="0.25"/>
    <row r="1414" s="29" customFormat="1" x14ac:dyDescent="0.25"/>
    <row r="1415" s="29" customFormat="1" x14ac:dyDescent="0.25"/>
    <row r="1416" s="29" customFormat="1" x14ac:dyDescent="0.25"/>
    <row r="1417" s="29" customFormat="1" x14ac:dyDescent="0.25"/>
    <row r="1418" s="29" customFormat="1" x14ac:dyDescent="0.25"/>
    <row r="1419" s="29" customFormat="1" x14ac:dyDescent="0.25"/>
    <row r="1420" s="29" customFormat="1" x14ac:dyDescent="0.25"/>
    <row r="1421" s="29" customFormat="1" x14ac:dyDescent="0.25"/>
    <row r="1422" s="29" customFormat="1" x14ac:dyDescent="0.25"/>
    <row r="1423" s="29" customFormat="1" x14ac:dyDescent="0.25"/>
    <row r="1424" s="29" customFormat="1" x14ac:dyDescent="0.25"/>
    <row r="1425" s="29" customFormat="1" x14ac:dyDescent="0.25"/>
    <row r="1426" s="29" customFormat="1" x14ac:dyDescent="0.25"/>
    <row r="1427" s="29" customFormat="1" x14ac:dyDescent="0.25"/>
    <row r="1428" s="29" customFormat="1" x14ac:dyDescent="0.25"/>
    <row r="1429" s="29" customFormat="1" x14ac:dyDescent="0.25"/>
    <row r="1430" s="29" customFormat="1" x14ac:dyDescent="0.25"/>
    <row r="1431" s="29" customFormat="1" x14ac:dyDescent="0.25"/>
    <row r="1432" s="29" customFormat="1" x14ac:dyDescent="0.25"/>
    <row r="1433" s="29" customFormat="1" x14ac:dyDescent="0.25"/>
    <row r="1434" s="29" customFormat="1" x14ac:dyDescent="0.25"/>
    <row r="1435" s="29" customFormat="1" x14ac:dyDescent="0.25"/>
    <row r="1436" s="29" customFormat="1" x14ac:dyDescent="0.25"/>
    <row r="1437" s="29" customFormat="1" x14ac:dyDescent="0.25"/>
    <row r="1438" s="29" customFormat="1" x14ac:dyDescent="0.25"/>
    <row r="1439" s="29" customFormat="1" x14ac:dyDescent="0.25"/>
    <row r="1440" s="29" customFormat="1" x14ac:dyDescent="0.25"/>
    <row r="1441" s="29" customFormat="1" x14ac:dyDescent="0.25"/>
    <row r="1442" s="29" customFormat="1" x14ac:dyDescent="0.25"/>
    <row r="1443" s="29" customFormat="1" x14ac:dyDescent="0.25"/>
    <row r="1444" s="29" customFormat="1" x14ac:dyDescent="0.25"/>
    <row r="1445" s="29" customFormat="1" x14ac:dyDescent="0.25"/>
    <row r="1446" s="29" customFormat="1" x14ac:dyDescent="0.25"/>
    <row r="1447" s="29" customFormat="1" x14ac:dyDescent="0.25"/>
    <row r="1448" s="29" customFormat="1" x14ac:dyDescent="0.25"/>
    <row r="1449" s="29" customFormat="1" x14ac:dyDescent="0.25"/>
    <row r="1450" s="29" customFormat="1" x14ac:dyDescent="0.25"/>
    <row r="1451" s="29" customFormat="1" x14ac:dyDescent="0.25"/>
    <row r="1452" s="29" customFormat="1" x14ac:dyDescent="0.25"/>
    <row r="1453" s="29" customFormat="1" x14ac:dyDescent="0.25"/>
    <row r="1454" s="29" customFormat="1" x14ac:dyDescent="0.25"/>
    <row r="1455" s="29" customFormat="1" x14ac:dyDescent="0.25"/>
    <row r="1456" s="29" customFormat="1" x14ac:dyDescent="0.25"/>
    <row r="1457" s="29" customFormat="1" x14ac:dyDescent="0.25"/>
    <row r="1458" s="29" customFormat="1" x14ac:dyDescent="0.25"/>
    <row r="1459" s="29" customFormat="1" x14ac:dyDescent="0.25"/>
    <row r="1460" s="29" customFormat="1" x14ac:dyDescent="0.25"/>
    <row r="1461" s="29" customFormat="1" x14ac:dyDescent="0.25"/>
    <row r="1462" s="29" customFormat="1" x14ac:dyDescent="0.25"/>
    <row r="1463" s="29" customFormat="1" x14ac:dyDescent="0.25"/>
    <row r="1464" s="29" customFormat="1" x14ac:dyDescent="0.25"/>
    <row r="1465" s="29" customFormat="1" x14ac:dyDescent="0.25"/>
    <row r="1466" s="29" customFormat="1" x14ac:dyDescent="0.25"/>
    <row r="1467" s="29" customFormat="1" x14ac:dyDescent="0.25"/>
    <row r="1468" s="29" customFormat="1" x14ac:dyDescent="0.25"/>
    <row r="1469" s="29" customFormat="1" x14ac:dyDescent="0.25"/>
    <row r="1470" s="29" customFormat="1" x14ac:dyDescent="0.25"/>
    <row r="1471" s="29" customFormat="1" x14ac:dyDescent="0.25"/>
    <row r="1472" s="29" customFormat="1" x14ac:dyDescent="0.25"/>
    <row r="1473" s="29" customFormat="1" x14ac:dyDescent="0.25"/>
    <row r="1474" s="29" customFormat="1" x14ac:dyDescent="0.25"/>
    <row r="1475" s="29" customFormat="1" x14ac:dyDescent="0.25"/>
    <row r="1476" s="29" customFormat="1" x14ac:dyDescent="0.25"/>
    <row r="1477" s="29" customFormat="1" x14ac:dyDescent="0.25"/>
    <row r="1478" s="29" customFormat="1" x14ac:dyDescent="0.25"/>
    <row r="1479" s="29" customFormat="1" x14ac:dyDescent="0.25"/>
    <row r="1480" s="29" customFormat="1" x14ac:dyDescent="0.25"/>
    <row r="1481" s="29" customFormat="1" x14ac:dyDescent="0.25"/>
    <row r="1482" s="29" customFormat="1" x14ac:dyDescent="0.25"/>
    <row r="1483" s="29" customFormat="1" x14ac:dyDescent="0.25"/>
    <row r="1484" s="29" customFormat="1" x14ac:dyDescent="0.25"/>
    <row r="1485" s="29" customFormat="1" x14ac:dyDescent="0.25"/>
    <row r="1486" s="29" customFormat="1" x14ac:dyDescent="0.25"/>
    <row r="1487" s="29" customFormat="1" x14ac:dyDescent="0.25"/>
    <row r="1488" s="29" customFormat="1" x14ac:dyDescent="0.25"/>
    <row r="1489" s="29" customFormat="1" x14ac:dyDescent="0.25"/>
    <row r="1490" s="29" customFormat="1" x14ac:dyDescent="0.25"/>
    <row r="1491" s="29" customFormat="1" x14ac:dyDescent="0.25"/>
    <row r="1492" s="29" customFormat="1" x14ac:dyDescent="0.25"/>
    <row r="1493" s="29" customFormat="1" x14ac:dyDescent="0.25"/>
    <row r="1494" s="29" customFormat="1" x14ac:dyDescent="0.25"/>
    <row r="1495" s="29" customFormat="1" x14ac:dyDescent="0.25"/>
    <row r="1496" s="29" customFormat="1" x14ac:dyDescent="0.25"/>
    <row r="1497" s="29" customFormat="1" x14ac:dyDescent="0.25"/>
    <row r="1498" s="29" customFormat="1" x14ac:dyDescent="0.25"/>
    <row r="1499" s="29" customFormat="1" x14ac:dyDescent="0.25"/>
    <row r="1500" s="29" customFormat="1" x14ac:dyDescent="0.25"/>
    <row r="1501" s="29" customFormat="1" x14ac:dyDescent="0.25"/>
    <row r="1502" s="29" customFormat="1" x14ac:dyDescent="0.25"/>
    <row r="1503" s="29" customFormat="1" x14ac:dyDescent="0.25"/>
    <row r="1504" s="29" customFormat="1" x14ac:dyDescent="0.25"/>
    <row r="1505" s="29" customFormat="1" x14ac:dyDescent="0.25"/>
    <row r="1506" s="29" customFormat="1" x14ac:dyDescent="0.25"/>
    <row r="1507" s="29" customFormat="1" x14ac:dyDescent="0.25"/>
    <row r="1508" s="29" customFormat="1" x14ac:dyDescent="0.25"/>
    <row r="1509" s="29" customFormat="1" x14ac:dyDescent="0.25"/>
    <row r="1510" s="29" customFormat="1" x14ac:dyDescent="0.25"/>
    <row r="1511" s="29" customFormat="1" x14ac:dyDescent="0.25"/>
    <row r="1512" s="29" customFormat="1" x14ac:dyDescent="0.25"/>
    <row r="1513" s="29" customFormat="1" x14ac:dyDescent="0.25"/>
    <row r="1514" s="29" customFormat="1" x14ac:dyDescent="0.25"/>
    <row r="1515" s="29" customFormat="1" x14ac:dyDescent="0.25"/>
    <row r="1516" s="29" customFormat="1" x14ac:dyDescent="0.25"/>
    <row r="1517" s="29" customFormat="1" x14ac:dyDescent="0.25"/>
    <row r="1518" s="29" customFormat="1" x14ac:dyDescent="0.25"/>
    <row r="1519" s="29" customFormat="1" x14ac:dyDescent="0.25"/>
    <row r="1520" s="29" customFormat="1" x14ac:dyDescent="0.25"/>
    <row r="1521" s="29" customFormat="1" x14ac:dyDescent="0.25"/>
    <row r="1522" s="29" customFormat="1" x14ac:dyDescent="0.25"/>
    <row r="1523" s="29" customFormat="1" x14ac:dyDescent="0.25"/>
    <row r="1524" s="29" customFormat="1" x14ac:dyDescent="0.25"/>
    <row r="1525" s="29" customFormat="1" x14ac:dyDescent="0.25"/>
    <row r="1526" s="29" customFormat="1" x14ac:dyDescent="0.25"/>
    <row r="1527" s="29" customFormat="1" x14ac:dyDescent="0.25"/>
    <row r="1528" s="29" customFormat="1" x14ac:dyDescent="0.25"/>
    <row r="1529" s="29" customFormat="1" x14ac:dyDescent="0.25"/>
    <row r="1530" s="29" customFormat="1" x14ac:dyDescent="0.25"/>
    <row r="1531" s="29" customFormat="1" x14ac:dyDescent="0.25"/>
    <row r="1532" s="29" customFormat="1" x14ac:dyDescent="0.25"/>
    <row r="1533" s="29" customFormat="1" x14ac:dyDescent="0.25"/>
    <row r="1534" s="29" customFormat="1" x14ac:dyDescent="0.25"/>
    <row r="1535" s="29" customFormat="1" x14ac:dyDescent="0.25"/>
    <row r="1536" s="29" customFormat="1" x14ac:dyDescent="0.25"/>
    <row r="1537" s="29" customFormat="1" x14ac:dyDescent="0.25"/>
    <row r="1538" s="29" customFormat="1" x14ac:dyDescent="0.25"/>
    <row r="1539" s="29" customFormat="1" x14ac:dyDescent="0.25"/>
    <row r="1540" s="29" customFormat="1" x14ac:dyDescent="0.25"/>
    <row r="1541" s="29" customFormat="1" x14ac:dyDescent="0.25"/>
    <row r="1542" s="29" customFormat="1" x14ac:dyDescent="0.25"/>
    <row r="1543" s="29" customFormat="1" x14ac:dyDescent="0.25"/>
    <row r="1544" s="29" customFormat="1" x14ac:dyDescent="0.25"/>
    <row r="1545" s="29" customFormat="1" x14ac:dyDescent="0.25"/>
    <row r="1546" s="29" customFormat="1" x14ac:dyDescent="0.25"/>
    <row r="1547" s="29" customFormat="1" x14ac:dyDescent="0.25"/>
    <row r="1548" s="29" customFormat="1" x14ac:dyDescent="0.25"/>
    <row r="1549" s="29" customFormat="1" x14ac:dyDescent="0.25"/>
    <row r="1550" s="29" customFormat="1" x14ac:dyDescent="0.25"/>
    <row r="1551" s="29" customFormat="1" x14ac:dyDescent="0.25"/>
    <row r="1552" s="29" customFormat="1" x14ac:dyDescent="0.25"/>
    <row r="1553" s="29" customFormat="1" x14ac:dyDescent="0.25"/>
    <row r="1554" s="29" customFormat="1" x14ac:dyDescent="0.25"/>
    <row r="1555" s="29" customFormat="1" x14ac:dyDescent="0.25"/>
    <row r="1556" s="29" customFormat="1" x14ac:dyDescent="0.25"/>
    <row r="1557" s="29" customFormat="1" x14ac:dyDescent="0.25"/>
    <row r="1558" s="29" customFormat="1" x14ac:dyDescent="0.25"/>
    <row r="1559" s="29" customFormat="1" x14ac:dyDescent="0.25"/>
    <row r="1560" s="29" customFormat="1" x14ac:dyDescent="0.25"/>
    <row r="1561" s="29" customFormat="1" x14ac:dyDescent="0.25"/>
    <row r="1562" s="29" customFormat="1" x14ac:dyDescent="0.25"/>
    <row r="1563" s="29" customFormat="1" x14ac:dyDescent="0.25"/>
    <row r="1564" s="29" customFormat="1" x14ac:dyDescent="0.25"/>
    <row r="1565" s="29" customFormat="1" x14ac:dyDescent="0.25"/>
    <row r="1566" s="29" customFormat="1" x14ac:dyDescent="0.25"/>
    <row r="1567" s="29" customFormat="1" x14ac:dyDescent="0.25"/>
    <row r="1568" s="29" customFormat="1" x14ac:dyDescent="0.25"/>
    <row r="1569" s="29" customFormat="1" x14ac:dyDescent="0.25"/>
    <row r="1570" s="29" customFormat="1" x14ac:dyDescent="0.25"/>
    <row r="1571" s="29" customFormat="1" x14ac:dyDescent="0.25"/>
    <row r="1572" s="29" customFormat="1" x14ac:dyDescent="0.25"/>
    <row r="1573" s="29" customFormat="1" x14ac:dyDescent="0.25"/>
    <row r="1574" s="29" customFormat="1" x14ac:dyDescent="0.25"/>
    <row r="1575" s="29" customFormat="1" x14ac:dyDescent="0.25"/>
    <row r="1576" s="29" customFormat="1" x14ac:dyDescent="0.25"/>
    <row r="1577" s="29" customFormat="1" x14ac:dyDescent="0.25"/>
    <row r="1578" s="29" customFormat="1" x14ac:dyDescent="0.25"/>
    <row r="1579" s="29" customFormat="1" x14ac:dyDescent="0.25"/>
    <row r="1580" s="29" customFormat="1" x14ac:dyDescent="0.25"/>
    <row r="1581" s="29" customFormat="1" x14ac:dyDescent="0.25"/>
    <row r="1582" s="29" customFormat="1" x14ac:dyDescent="0.25"/>
    <row r="1583" s="29" customFormat="1" x14ac:dyDescent="0.25"/>
    <row r="1584" s="29" customFormat="1" x14ac:dyDescent="0.25"/>
    <row r="1585" s="29" customFormat="1" x14ac:dyDescent="0.25"/>
    <row r="1586" s="29" customFormat="1" x14ac:dyDescent="0.25"/>
    <row r="1587" s="29" customFormat="1" x14ac:dyDescent="0.25"/>
    <row r="1588" s="29" customFormat="1" x14ac:dyDescent="0.25"/>
    <row r="1589" s="29" customFormat="1" x14ac:dyDescent="0.25"/>
    <row r="1590" s="29" customFormat="1" x14ac:dyDescent="0.25"/>
    <row r="1591" s="29" customFormat="1" x14ac:dyDescent="0.25"/>
    <row r="1592" s="29" customFormat="1" x14ac:dyDescent="0.25"/>
    <row r="1593" s="29" customFormat="1" x14ac:dyDescent="0.25"/>
    <row r="1594" s="29" customFormat="1" x14ac:dyDescent="0.25"/>
    <row r="1595" s="29" customFormat="1" x14ac:dyDescent="0.25"/>
    <row r="1596" s="29" customFormat="1" x14ac:dyDescent="0.25"/>
    <row r="1597" s="29" customFormat="1" x14ac:dyDescent="0.25"/>
    <row r="1598" s="29" customFormat="1" x14ac:dyDescent="0.25"/>
    <row r="1599" s="29" customFormat="1" x14ac:dyDescent="0.25"/>
    <row r="1600" s="29" customFormat="1" x14ac:dyDescent="0.25"/>
    <row r="1601" s="29" customFormat="1" x14ac:dyDescent="0.25"/>
    <row r="1602" s="29" customFormat="1" x14ac:dyDescent="0.25"/>
    <row r="1603" s="29" customFormat="1" x14ac:dyDescent="0.25"/>
    <row r="1604" s="29" customFormat="1" x14ac:dyDescent="0.25"/>
    <row r="1605" s="29" customFormat="1" x14ac:dyDescent="0.25"/>
    <row r="1606" s="29" customFormat="1" x14ac:dyDescent="0.25"/>
    <row r="1607" s="29" customFormat="1" x14ac:dyDescent="0.25"/>
    <row r="1608" s="29" customFormat="1" x14ac:dyDescent="0.25"/>
    <row r="1609" s="29" customFormat="1" x14ac:dyDescent="0.25"/>
    <row r="1610" s="29" customFormat="1" x14ac:dyDescent="0.25"/>
    <row r="1611" s="29" customFormat="1" x14ac:dyDescent="0.25"/>
    <row r="1612" s="29" customFormat="1" x14ac:dyDescent="0.25"/>
    <row r="1613" s="29" customFormat="1" x14ac:dyDescent="0.25"/>
    <row r="1614" s="29" customFormat="1" x14ac:dyDescent="0.25"/>
    <row r="1615" s="29" customFormat="1" x14ac:dyDescent="0.25"/>
    <row r="1616" s="29" customFormat="1" x14ac:dyDescent="0.25"/>
    <row r="1617" s="29" customFormat="1" x14ac:dyDescent="0.25"/>
    <row r="1618" s="29" customFormat="1" x14ac:dyDescent="0.25"/>
    <row r="1619" s="29" customFormat="1" x14ac:dyDescent="0.25"/>
    <row r="1620" s="29" customFormat="1" x14ac:dyDescent="0.25"/>
    <row r="1621" s="29" customFormat="1" x14ac:dyDescent="0.25"/>
    <row r="1622" s="29" customFormat="1" x14ac:dyDescent="0.25"/>
    <row r="1623" s="29" customFormat="1" x14ac:dyDescent="0.25"/>
    <row r="1624" s="29" customFormat="1" x14ac:dyDescent="0.25"/>
    <row r="1625" s="29" customFormat="1" x14ac:dyDescent="0.25"/>
    <row r="1626" s="29" customFormat="1" x14ac:dyDescent="0.25"/>
    <row r="1627" s="29" customFormat="1" x14ac:dyDescent="0.25"/>
    <row r="1628" s="29" customFormat="1" x14ac:dyDescent="0.25"/>
    <row r="1629" s="29" customFormat="1" x14ac:dyDescent="0.25"/>
    <row r="1630" s="29" customFormat="1" x14ac:dyDescent="0.25"/>
    <row r="1631" s="29" customFormat="1" x14ac:dyDescent="0.25"/>
    <row r="1632" s="29" customFormat="1" x14ac:dyDescent="0.25"/>
    <row r="1633" s="29" customFormat="1" x14ac:dyDescent="0.25"/>
    <row r="1634" s="29" customFormat="1" x14ac:dyDescent="0.25"/>
    <row r="1635" s="29" customFormat="1" x14ac:dyDescent="0.25"/>
    <row r="1636" s="29" customFormat="1" x14ac:dyDescent="0.25"/>
    <row r="1637" s="29" customFormat="1" x14ac:dyDescent="0.25"/>
    <row r="1638" s="29" customFormat="1" x14ac:dyDescent="0.25"/>
    <row r="1639" s="29" customFormat="1" x14ac:dyDescent="0.25"/>
    <row r="1640" s="29" customFormat="1" x14ac:dyDescent="0.25"/>
    <row r="1641" s="29" customFormat="1" x14ac:dyDescent="0.25"/>
    <row r="1642" s="29" customFormat="1" x14ac:dyDescent="0.25"/>
    <row r="1643" s="29" customFormat="1" x14ac:dyDescent="0.25"/>
    <row r="1644" s="29" customFormat="1" x14ac:dyDescent="0.25"/>
    <row r="1645" s="29" customFormat="1" x14ac:dyDescent="0.25"/>
    <row r="1646" s="29" customFormat="1" x14ac:dyDescent="0.25"/>
    <row r="1647" s="29" customFormat="1" x14ac:dyDescent="0.25"/>
    <row r="1648" s="29" customFormat="1" x14ac:dyDescent="0.25"/>
    <row r="1649" s="29" customFormat="1" x14ac:dyDescent="0.25"/>
    <row r="1650" s="29" customFormat="1" x14ac:dyDescent="0.25"/>
    <row r="1651" s="29" customFormat="1" x14ac:dyDescent="0.25"/>
    <row r="1652" s="29" customFormat="1" x14ac:dyDescent="0.25"/>
    <row r="1653" s="29" customFormat="1" x14ac:dyDescent="0.25"/>
    <row r="1654" s="29" customFormat="1" x14ac:dyDescent="0.25"/>
    <row r="1655" s="29" customFormat="1" x14ac:dyDescent="0.25"/>
    <row r="1656" s="29" customFormat="1" x14ac:dyDescent="0.25"/>
    <row r="1657" s="29" customFormat="1" x14ac:dyDescent="0.25"/>
    <row r="1658" s="29" customFormat="1" x14ac:dyDescent="0.25"/>
    <row r="1659" s="29" customFormat="1" x14ac:dyDescent="0.25"/>
    <row r="1660" s="29" customFormat="1" x14ac:dyDescent="0.25"/>
    <row r="1661" s="29" customFormat="1" x14ac:dyDescent="0.25"/>
    <row r="1662" s="29" customFormat="1" x14ac:dyDescent="0.25"/>
    <row r="1663" s="29" customFormat="1" x14ac:dyDescent="0.25"/>
    <row r="1664" s="29" customFormat="1" x14ac:dyDescent="0.25"/>
    <row r="1665" s="29" customFormat="1" x14ac:dyDescent="0.25"/>
    <row r="1666" s="29" customFormat="1" x14ac:dyDescent="0.25"/>
    <row r="1667" s="29" customFormat="1" x14ac:dyDescent="0.25"/>
    <row r="1668" s="29" customFormat="1" x14ac:dyDescent="0.25"/>
    <row r="1669" s="29" customFormat="1" x14ac:dyDescent="0.25"/>
    <row r="1670" s="29" customFormat="1" x14ac:dyDescent="0.25"/>
    <row r="1671" s="29" customFormat="1" x14ac:dyDescent="0.25"/>
    <row r="1672" s="29" customFormat="1" x14ac:dyDescent="0.25"/>
    <row r="1673" s="29" customFormat="1" x14ac:dyDescent="0.25"/>
    <row r="1674" s="29" customFormat="1" x14ac:dyDescent="0.25"/>
    <row r="1675" s="29" customFormat="1" x14ac:dyDescent="0.25"/>
    <row r="1676" s="29" customFormat="1" x14ac:dyDescent="0.25"/>
    <row r="1677" s="29" customFormat="1" x14ac:dyDescent="0.25"/>
    <row r="1678" s="29" customFormat="1" x14ac:dyDescent="0.25"/>
    <row r="1679" s="29" customFormat="1" x14ac:dyDescent="0.25"/>
    <row r="1680" s="29" customFormat="1" x14ac:dyDescent="0.25"/>
    <row r="1681" s="29" customFormat="1" x14ac:dyDescent="0.25"/>
    <row r="1682" s="29" customFormat="1" x14ac:dyDescent="0.25"/>
    <row r="1683" s="29" customFormat="1" x14ac:dyDescent="0.25"/>
    <row r="1684" s="29" customFormat="1" x14ac:dyDescent="0.25"/>
    <row r="1685" s="29" customFormat="1" x14ac:dyDescent="0.25"/>
    <row r="1686" s="29" customFormat="1" x14ac:dyDescent="0.25"/>
    <row r="1687" s="29" customFormat="1" x14ac:dyDescent="0.25"/>
    <row r="1688" s="29" customFormat="1" x14ac:dyDescent="0.25"/>
    <row r="1689" s="29" customFormat="1" x14ac:dyDescent="0.25"/>
    <row r="1690" s="29" customFormat="1" x14ac:dyDescent="0.25"/>
    <row r="1691" s="29" customFormat="1" x14ac:dyDescent="0.25"/>
    <row r="1692" s="29" customFormat="1" x14ac:dyDescent="0.25"/>
    <row r="1693" s="29" customFormat="1" x14ac:dyDescent="0.25"/>
    <row r="1694" s="29" customFormat="1" x14ac:dyDescent="0.25"/>
    <row r="1695" s="29" customFormat="1" x14ac:dyDescent="0.25"/>
    <row r="1696" s="29" customFormat="1" x14ac:dyDescent="0.25"/>
    <row r="1697" s="29" customFormat="1" x14ac:dyDescent="0.25"/>
    <row r="1698" s="29" customFormat="1" x14ac:dyDescent="0.25"/>
    <row r="1699" s="29" customFormat="1" x14ac:dyDescent="0.25"/>
    <row r="1700" s="29" customFormat="1" x14ac:dyDescent="0.25"/>
    <row r="1701" s="29" customFormat="1" x14ac:dyDescent="0.25"/>
    <row r="1702" s="29" customFormat="1" x14ac:dyDescent="0.25"/>
    <row r="1703" s="29" customFormat="1" x14ac:dyDescent="0.25"/>
    <row r="1704" s="29" customFormat="1" x14ac:dyDescent="0.25"/>
    <row r="1705" s="29" customFormat="1" x14ac:dyDescent="0.25"/>
    <row r="1706" s="29" customFormat="1" x14ac:dyDescent="0.25"/>
    <row r="1707" s="29" customFormat="1" x14ac:dyDescent="0.25"/>
    <row r="1708" s="29" customFormat="1" x14ac:dyDescent="0.25"/>
    <row r="1709" s="29" customFormat="1" x14ac:dyDescent="0.25"/>
    <row r="1710" s="29" customFormat="1" x14ac:dyDescent="0.25"/>
    <row r="1711" s="29" customFormat="1" x14ac:dyDescent="0.25"/>
    <row r="1712" s="29" customFormat="1" x14ac:dyDescent="0.25"/>
    <row r="1713" s="29" customFormat="1" x14ac:dyDescent="0.25"/>
    <row r="1714" s="29" customFormat="1" x14ac:dyDescent="0.25"/>
    <row r="1715" s="29" customFormat="1" x14ac:dyDescent="0.25"/>
    <row r="1716" s="29" customFormat="1" x14ac:dyDescent="0.25"/>
    <row r="1717" s="29" customFormat="1" x14ac:dyDescent="0.25"/>
    <row r="1718" s="29" customFormat="1" x14ac:dyDescent="0.25"/>
    <row r="1719" s="29" customFormat="1" x14ac:dyDescent="0.25"/>
    <row r="1720" s="29" customFormat="1" x14ac:dyDescent="0.25"/>
    <row r="1721" s="29" customFormat="1" x14ac:dyDescent="0.25"/>
    <row r="1722" s="29" customFormat="1" x14ac:dyDescent="0.25"/>
    <row r="1723" s="29" customFormat="1" x14ac:dyDescent="0.25"/>
    <row r="1724" s="29" customFormat="1" x14ac:dyDescent="0.25"/>
    <row r="1725" s="29" customFormat="1" x14ac:dyDescent="0.25"/>
    <row r="1726" s="29" customFormat="1" x14ac:dyDescent="0.25"/>
    <row r="1727" s="29" customFormat="1" x14ac:dyDescent="0.25"/>
    <row r="1728" s="29" customFormat="1" x14ac:dyDescent="0.25"/>
    <row r="1729" s="29" customFormat="1" x14ac:dyDescent="0.25"/>
    <row r="1730" s="29" customFormat="1" x14ac:dyDescent="0.25"/>
    <row r="1731" s="29" customFormat="1" x14ac:dyDescent="0.25"/>
    <row r="1732" s="29" customFormat="1" x14ac:dyDescent="0.25"/>
    <row r="1733" s="29" customFormat="1" x14ac:dyDescent="0.25"/>
    <row r="1734" s="29" customFormat="1" x14ac:dyDescent="0.25"/>
    <row r="1735" s="29" customFormat="1" x14ac:dyDescent="0.25"/>
    <row r="1736" s="29" customFormat="1" x14ac:dyDescent="0.25"/>
    <row r="1737" s="29" customFormat="1" x14ac:dyDescent="0.25"/>
    <row r="1738" s="29" customFormat="1" x14ac:dyDescent="0.25"/>
    <row r="1739" s="29" customFormat="1" x14ac:dyDescent="0.25"/>
    <row r="1740" s="29" customFormat="1" x14ac:dyDescent="0.25"/>
    <row r="1741" s="29" customFormat="1" x14ac:dyDescent="0.25"/>
    <row r="1742" s="29" customFormat="1" x14ac:dyDescent="0.25"/>
    <row r="1743" s="29" customFormat="1" x14ac:dyDescent="0.25"/>
    <row r="1744" s="29" customFormat="1" x14ac:dyDescent="0.25"/>
    <row r="1745" s="29" customFormat="1" x14ac:dyDescent="0.25"/>
    <row r="1746" s="29" customFormat="1" x14ac:dyDescent="0.25"/>
    <row r="1747" s="29" customFormat="1" x14ac:dyDescent="0.25"/>
    <row r="1748" s="29" customFormat="1" x14ac:dyDescent="0.25"/>
    <row r="1749" s="29" customFormat="1" x14ac:dyDescent="0.25"/>
    <row r="1750" s="29" customFormat="1" x14ac:dyDescent="0.25"/>
    <row r="1751" s="29" customFormat="1" x14ac:dyDescent="0.25"/>
    <row r="1752" s="29" customFormat="1" x14ac:dyDescent="0.25"/>
    <row r="1753" s="29" customFormat="1" x14ac:dyDescent="0.25"/>
    <row r="1754" s="29" customFormat="1" x14ac:dyDescent="0.25"/>
    <row r="1755" s="29" customFormat="1" x14ac:dyDescent="0.25"/>
    <row r="1756" s="29" customFormat="1" x14ac:dyDescent="0.25"/>
    <row r="1757" s="29" customFormat="1" x14ac:dyDescent="0.25"/>
    <row r="1758" s="29" customFormat="1" x14ac:dyDescent="0.25"/>
    <row r="1759" s="29" customFormat="1" x14ac:dyDescent="0.25"/>
    <row r="1760" s="29" customFormat="1" x14ac:dyDescent="0.25"/>
    <row r="1761" s="29" customFormat="1" x14ac:dyDescent="0.25"/>
    <row r="1762" s="29" customFormat="1" x14ac:dyDescent="0.25"/>
    <row r="1763" s="29" customFormat="1" x14ac:dyDescent="0.25"/>
    <row r="1764" s="29" customFormat="1" x14ac:dyDescent="0.25"/>
    <row r="1765" s="29" customFormat="1" x14ac:dyDescent="0.25"/>
    <row r="1766" s="29" customFormat="1" x14ac:dyDescent="0.25"/>
    <row r="1767" s="29" customFormat="1" x14ac:dyDescent="0.25"/>
    <row r="1768" s="29" customFormat="1" x14ac:dyDescent="0.25"/>
    <row r="1769" s="29" customFormat="1" x14ac:dyDescent="0.25"/>
    <row r="1770" s="29" customFormat="1" x14ac:dyDescent="0.25"/>
    <row r="1771" s="29" customFormat="1" x14ac:dyDescent="0.25"/>
    <row r="1772" s="29" customFormat="1" x14ac:dyDescent="0.25"/>
    <row r="1773" s="29" customFormat="1" x14ac:dyDescent="0.25"/>
    <row r="1774" s="29" customFormat="1" x14ac:dyDescent="0.25"/>
    <row r="1775" s="29" customFormat="1" x14ac:dyDescent="0.25"/>
    <row r="1776" s="29" customFormat="1" x14ac:dyDescent="0.25"/>
    <row r="1777" s="29" customFormat="1" x14ac:dyDescent="0.25"/>
    <row r="1778" s="29" customFormat="1" x14ac:dyDescent="0.25"/>
    <row r="1779" s="29" customFormat="1" x14ac:dyDescent="0.25"/>
    <row r="1780" s="29" customFormat="1" x14ac:dyDescent="0.25"/>
    <row r="1781" s="29" customFormat="1" x14ac:dyDescent="0.25"/>
    <row r="1782" s="29" customFormat="1" x14ac:dyDescent="0.25"/>
    <row r="1783" s="29" customFormat="1" x14ac:dyDescent="0.25"/>
    <row r="1784" s="29" customFormat="1" x14ac:dyDescent="0.25"/>
    <row r="1785" s="29" customFormat="1" x14ac:dyDescent="0.25"/>
    <row r="1786" s="29" customFormat="1" x14ac:dyDescent="0.25"/>
    <row r="1787" s="29" customFormat="1" x14ac:dyDescent="0.25"/>
    <row r="1788" s="29" customFormat="1" x14ac:dyDescent="0.25"/>
    <row r="1789" s="29" customFormat="1" x14ac:dyDescent="0.25"/>
    <row r="1790" s="29" customFormat="1" x14ac:dyDescent="0.25"/>
    <row r="1791" s="29" customFormat="1" x14ac:dyDescent="0.25"/>
    <row r="1792" s="29" customFormat="1" x14ac:dyDescent="0.25"/>
    <row r="1793" s="29" customFormat="1" x14ac:dyDescent="0.25"/>
    <row r="1794" s="29" customFormat="1" x14ac:dyDescent="0.25"/>
    <row r="1795" s="29" customFormat="1" x14ac:dyDescent="0.25"/>
    <row r="1796" s="29" customFormat="1" x14ac:dyDescent="0.25"/>
    <row r="1797" s="29" customFormat="1" x14ac:dyDescent="0.25"/>
    <row r="1798" s="29" customFormat="1" x14ac:dyDescent="0.25"/>
    <row r="1799" s="29" customFormat="1" x14ac:dyDescent="0.25"/>
    <row r="1800" s="29" customFormat="1" x14ac:dyDescent="0.25"/>
    <row r="1801" s="29" customFormat="1" x14ac:dyDescent="0.25"/>
    <row r="1802" s="29" customFormat="1" x14ac:dyDescent="0.25"/>
  </sheetData>
  <sheetProtection selectLockedCells="1"/>
  <protectedRanges>
    <protectedRange sqref="G4:G9" name="Range1"/>
  </protectedRanges>
  <dataValidations count="2">
    <dataValidation type="whole" allowBlank="1" showInputMessage="1" showErrorMessage="1" errorTitle="خطا در ورود اطلاعات" error="مبلغ آورده نقدی متقاضی نباید از مبالغ مندرج در ستون مانده بیشتر باشد" sqref="G4:G10" xr:uid="{00000000-0002-0000-0C00-000000000000}">
      <formula1>0</formula1>
      <formula2>F4</formula2>
    </dataValidation>
    <dataValidation operator="lessThan" allowBlank="1" showInputMessage="1" showErrorMessage="1" errorTitle="خطا در ورود اطلاعات" error="مبلغ آورده نقدی متقاضی نباید از مبالغ مندرج در ستون مانده بیشتر باشد" sqref="G11" xr:uid="{00000000-0002-0000-0C00-000001000000}"/>
  </dataValidations>
  <pageMargins left="0.39370078740157483" right="0.39370078740157483" top="1.3385826771653544" bottom="0.74803149606299213" header="0.31496062992125984" footer="0.31496062992125984"/>
  <pageSetup paperSize="9" fitToWidth="0" fitToHeight="0" orientation="portrait" r:id="rId1"/>
  <headerFooter>
    <oddHeader>&amp;C&amp;"B Titr,Bold"صندوق مهر امام رضا (ع)
معاونت اعتبارات و تسهیلات
مدیریت تسهیلات و نظارت بر طرح ها&amp;R&amp;G</oddHeader>
    <oddFooter>&amp;L10</oddFooter>
  </headerFooter>
  <legacyDrawing r:id="rId2"/>
  <legacyDrawingHF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0">
    <tabColor rgb="FF00B0F0"/>
  </sheetPr>
  <dimension ref="A1:H28"/>
  <sheetViews>
    <sheetView showGridLines="0" rightToLeft="1" topLeftCell="A13" workbookViewId="0">
      <selection activeCell="B21" sqref="B21"/>
    </sheetView>
  </sheetViews>
  <sheetFormatPr defaultColWidth="9" defaultRowHeight="24.75" customHeight="1" x14ac:dyDescent="0.2"/>
  <cols>
    <col min="1" max="1" width="12.75" style="3" customWidth="1"/>
    <col min="2" max="2" width="28.25" style="3" customWidth="1"/>
    <col min="3" max="3" width="10.125" style="3" customWidth="1"/>
    <col min="4" max="4" width="10.25" style="3" customWidth="1"/>
    <col min="5" max="5" width="7" style="3" customWidth="1"/>
    <col min="6" max="6" width="15.125" style="3" customWidth="1"/>
    <col min="7" max="7" width="16.875" style="3" customWidth="1"/>
    <col min="8" max="16384" width="9" style="3"/>
  </cols>
  <sheetData>
    <row r="1" spans="2:7" ht="45" customHeight="1" x14ac:dyDescent="0.2">
      <c r="B1" s="295" t="s">
        <v>24</v>
      </c>
      <c r="C1" s="295"/>
      <c r="D1" s="295"/>
      <c r="E1" s="295"/>
    </row>
    <row r="2" spans="2:7" ht="21.75" customHeight="1" thickBot="1" x14ac:dyDescent="0.25">
      <c r="B2" s="37" t="s">
        <v>221</v>
      </c>
      <c r="C2" s="37"/>
      <c r="D2" s="37"/>
      <c r="E2" s="37"/>
      <c r="F2" s="3" t="s">
        <v>146</v>
      </c>
      <c r="G2" s="3">
        <f>'2'!E3</f>
        <v>0</v>
      </c>
    </row>
    <row r="3" spans="2:7" ht="24.75" customHeight="1" thickBot="1" x14ac:dyDescent="0.25">
      <c r="B3" s="20" t="s">
        <v>25</v>
      </c>
      <c r="C3" s="21" t="s">
        <v>145</v>
      </c>
      <c r="D3" s="4" t="s">
        <v>26</v>
      </c>
      <c r="E3" s="4" t="s">
        <v>3</v>
      </c>
      <c r="F3" s="19" t="s">
        <v>27</v>
      </c>
      <c r="G3" s="5" t="s">
        <v>10</v>
      </c>
    </row>
    <row r="4" spans="2:7" ht="24.75" customHeight="1" x14ac:dyDescent="0.2">
      <c r="B4" s="163"/>
      <c r="C4" s="119">
        <v>0</v>
      </c>
      <c r="D4" s="119">
        <v>0</v>
      </c>
      <c r="E4" s="96">
        <v>0</v>
      </c>
      <c r="F4" s="134">
        <v>0</v>
      </c>
      <c r="G4" s="123">
        <f>F4*D4</f>
        <v>0</v>
      </c>
    </row>
    <row r="5" spans="2:7" ht="24.75" customHeight="1" x14ac:dyDescent="0.2">
      <c r="B5" s="163"/>
      <c r="C5" s="119">
        <v>0</v>
      </c>
      <c r="D5" s="119"/>
      <c r="E5" s="96"/>
      <c r="F5" s="134"/>
      <c r="G5" s="77">
        <f>F5*D5</f>
        <v>0</v>
      </c>
    </row>
    <row r="6" spans="2:7" ht="24.75" customHeight="1" x14ac:dyDescent="0.2">
      <c r="B6" s="163"/>
      <c r="C6" s="119">
        <v>0</v>
      </c>
      <c r="D6" s="119"/>
      <c r="E6" s="96"/>
      <c r="F6" s="134"/>
      <c r="G6" s="77">
        <f t="shared" ref="G6:G13" si="0">F6*D6</f>
        <v>0</v>
      </c>
    </row>
    <row r="7" spans="2:7" ht="24.75" customHeight="1" x14ac:dyDescent="0.2">
      <c r="B7" s="163"/>
      <c r="C7" s="119" t="s">
        <v>19</v>
      </c>
      <c r="D7" s="119"/>
      <c r="E7" s="96"/>
      <c r="F7" s="134"/>
      <c r="G7" s="77">
        <f t="shared" si="0"/>
        <v>0</v>
      </c>
    </row>
    <row r="8" spans="2:7" ht="24.75" customHeight="1" x14ac:dyDescent="0.2">
      <c r="B8" s="163" t="s">
        <v>19</v>
      </c>
      <c r="C8" s="119" t="s">
        <v>19</v>
      </c>
      <c r="D8" s="119">
        <v>0</v>
      </c>
      <c r="E8" s="96" t="s">
        <v>19</v>
      </c>
      <c r="F8" s="134"/>
      <c r="G8" s="77">
        <f t="shared" si="0"/>
        <v>0</v>
      </c>
    </row>
    <row r="9" spans="2:7" ht="24.75" customHeight="1" x14ac:dyDescent="0.2">
      <c r="B9" s="163" t="s">
        <v>19</v>
      </c>
      <c r="C9" s="119" t="s">
        <v>19</v>
      </c>
      <c r="D9" s="119">
        <v>0</v>
      </c>
      <c r="E9" s="96" t="s">
        <v>19</v>
      </c>
      <c r="F9" s="134">
        <v>0</v>
      </c>
      <c r="G9" s="77">
        <f t="shared" si="0"/>
        <v>0</v>
      </c>
    </row>
    <row r="10" spans="2:7" ht="24.75" customHeight="1" x14ac:dyDescent="0.2">
      <c r="B10" s="163" t="s">
        <v>19</v>
      </c>
      <c r="C10" s="119" t="s">
        <v>19</v>
      </c>
      <c r="D10" s="119">
        <v>0</v>
      </c>
      <c r="E10" s="96" t="s">
        <v>19</v>
      </c>
      <c r="F10" s="134">
        <v>0</v>
      </c>
      <c r="G10" s="77">
        <f t="shared" si="0"/>
        <v>0</v>
      </c>
    </row>
    <row r="11" spans="2:7" ht="24.75" customHeight="1" x14ac:dyDescent="0.2">
      <c r="B11" s="124" t="s">
        <v>19</v>
      </c>
      <c r="C11" s="119" t="s">
        <v>19</v>
      </c>
      <c r="D11" s="119">
        <v>0</v>
      </c>
      <c r="E11" s="96" t="s">
        <v>19</v>
      </c>
      <c r="F11" s="134">
        <v>0</v>
      </c>
      <c r="G11" s="77">
        <f t="shared" si="0"/>
        <v>0</v>
      </c>
    </row>
    <row r="12" spans="2:7" ht="24.75" customHeight="1" x14ac:dyDescent="0.2">
      <c r="B12" s="124" t="s">
        <v>19</v>
      </c>
      <c r="C12" s="119" t="s">
        <v>19</v>
      </c>
      <c r="D12" s="119">
        <v>0</v>
      </c>
      <c r="E12" s="96" t="s">
        <v>19</v>
      </c>
      <c r="F12" s="161">
        <v>0</v>
      </c>
      <c r="G12" s="77">
        <f t="shared" si="0"/>
        <v>0</v>
      </c>
    </row>
    <row r="13" spans="2:7" ht="24.75" customHeight="1" thickBot="1" x14ac:dyDescent="0.25">
      <c r="B13" s="124" t="s">
        <v>19</v>
      </c>
      <c r="C13" s="119" t="s">
        <v>19</v>
      </c>
      <c r="D13" s="119">
        <v>0</v>
      </c>
      <c r="E13" s="96" t="s">
        <v>19</v>
      </c>
      <c r="F13" s="161">
        <v>0</v>
      </c>
      <c r="G13" s="94">
        <f t="shared" si="0"/>
        <v>0</v>
      </c>
    </row>
    <row r="14" spans="2:7" ht="25.5" customHeight="1" thickBot="1" x14ac:dyDescent="0.25">
      <c r="B14" s="431" t="s">
        <v>6</v>
      </c>
      <c r="C14" s="432"/>
      <c r="D14" s="432"/>
      <c r="E14" s="432"/>
      <c r="F14" s="396"/>
      <c r="G14" s="78">
        <f>SUM(G4:G13)</f>
        <v>0</v>
      </c>
    </row>
    <row r="15" spans="2:7" ht="36" customHeight="1" x14ac:dyDescent="0.2"/>
    <row r="16" spans="2:7" ht="24.75" customHeight="1" thickBot="1" x14ac:dyDescent="0.25">
      <c r="B16" s="37" t="s">
        <v>178</v>
      </c>
      <c r="C16" s="37"/>
      <c r="D16" s="37"/>
    </row>
    <row r="17" spans="1:8" ht="24.75" customHeight="1" thickBot="1" x14ac:dyDescent="0.25">
      <c r="B17" s="20" t="s">
        <v>12</v>
      </c>
      <c r="C17" s="21" t="s">
        <v>3</v>
      </c>
      <c r="D17" s="440" t="s">
        <v>26</v>
      </c>
      <c r="E17" s="378"/>
      <c r="F17" s="19" t="s">
        <v>27</v>
      </c>
      <c r="G17" s="5" t="s">
        <v>84</v>
      </c>
    </row>
    <row r="18" spans="1:8" ht="22.5" customHeight="1" thickBot="1" x14ac:dyDescent="0.25">
      <c r="B18" s="7" t="s">
        <v>28</v>
      </c>
      <c r="C18" s="24" t="s">
        <v>31</v>
      </c>
      <c r="D18" s="441">
        <v>0</v>
      </c>
      <c r="E18" s="442"/>
      <c r="F18" s="115">
        <v>0</v>
      </c>
      <c r="G18" s="97">
        <f t="shared" ref="G18:G21" si="1">F18*D18</f>
        <v>0</v>
      </c>
    </row>
    <row r="19" spans="1:8" ht="22.5" customHeight="1" thickBot="1" x14ac:dyDescent="0.25">
      <c r="B19" s="8" t="s">
        <v>29</v>
      </c>
      <c r="C19" s="26" t="s">
        <v>32</v>
      </c>
      <c r="D19" s="441">
        <v>0</v>
      </c>
      <c r="E19" s="442"/>
      <c r="F19" s="115">
        <v>0</v>
      </c>
      <c r="G19" s="97">
        <f t="shared" si="1"/>
        <v>0</v>
      </c>
    </row>
    <row r="20" spans="1:8" ht="22.5" customHeight="1" thickBot="1" x14ac:dyDescent="0.25">
      <c r="B20" s="8" t="s">
        <v>30</v>
      </c>
      <c r="C20" s="26" t="s">
        <v>31</v>
      </c>
      <c r="D20" s="441">
        <v>0</v>
      </c>
      <c r="E20" s="442"/>
      <c r="F20" s="115">
        <v>0</v>
      </c>
      <c r="G20" s="97">
        <f t="shared" si="1"/>
        <v>0</v>
      </c>
    </row>
    <row r="21" spans="1:8" ht="22.5" customHeight="1" thickBot="1" x14ac:dyDescent="0.25">
      <c r="B21" s="9"/>
      <c r="C21" s="6" t="s">
        <v>19</v>
      </c>
      <c r="D21" s="441">
        <v>0</v>
      </c>
      <c r="E21" s="442"/>
      <c r="F21" s="115">
        <v>0</v>
      </c>
      <c r="G21" s="97">
        <f t="shared" si="1"/>
        <v>0</v>
      </c>
    </row>
    <row r="22" spans="1:8" ht="24.75" customHeight="1" thickBot="1" x14ac:dyDescent="0.25">
      <c r="B22" s="431" t="s">
        <v>6</v>
      </c>
      <c r="C22" s="432"/>
      <c r="D22" s="432"/>
      <c r="E22" s="432"/>
      <c r="F22" s="396"/>
      <c r="G22" s="78">
        <f>SUM(G18:G21)</f>
        <v>0</v>
      </c>
    </row>
    <row r="23" spans="1:8" ht="31.5" customHeight="1" x14ac:dyDescent="0.2"/>
    <row r="24" spans="1:8" ht="24.75" customHeight="1" thickBot="1" x14ac:dyDescent="0.25">
      <c r="B24" s="37" t="s">
        <v>179</v>
      </c>
      <c r="C24" s="37"/>
    </row>
    <row r="25" spans="1:8" ht="24.75" customHeight="1" x14ac:dyDescent="0.2">
      <c r="B25" s="259" t="s">
        <v>77</v>
      </c>
      <c r="C25" s="437"/>
      <c r="D25" s="438"/>
      <c r="E25" s="439"/>
      <c r="F25" s="259" t="s">
        <v>216</v>
      </c>
      <c r="G25" s="255"/>
    </row>
    <row r="26" spans="1:8" ht="24.75" customHeight="1" thickBot="1" x14ac:dyDescent="0.25">
      <c r="B26" s="260">
        <v>0</v>
      </c>
      <c r="C26" s="437"/>
      <c r="D26" s="438"/>
      <c r="E26" s="439"/>
      <c r="F26" s="126">
        <f>B26*36*2</f>
        <v>0</v>
      </c>
      <c r="G26" s="258"/>
      <c r="H26" s="256"/>
    </row>
    <row r="27" spans="1:8" ht="3.75" customHeight="1" x14ac:dyDescent="0.2">
      <c r="B27" s="254"/>
      <c r="C27" s="256"/>
      <c r="D27" s="256"/>
      <c r="E27" s="256"/>
      <c r="F27" s="257"/>
      <c r="G27" s="256"/>
      <c r="H27" s="256"/>
    </row>
    <row r="28" spans="1:8" ht="24.75" customHeight="1" x14ac:dyDescent="0.2">
      <c r="A28" s="256"/>
      <c r="B28" s="256"/>
      <c r="C28" s="256"/>
      <c r="D28" s="256"/>
      <c r="E28" s="256"/>
      <c r="F28" s="256"/>
      <c r="G28" s="256"/>
      <c r="H28" s="256"/>
    </row>
  </sheetData>
  <protectedRanges>
    <protectedRange sqref="F12:F13 B4:E13" name="Range1_1"/>
    <protectedRange sqref="B26 F12:F13 B4:E13 D18:F21" name="Range1"/>
    <protectedRange sqref="F11 F5 F7 F9" name="Range1_2"/>
    <protectedRange sqref="F10 F4 F6 F8" name="Range1_3"/>
  </protectedRanges>
  <mergeCells count="9">
    <mergeCell ref="C25:E26"/>
    <mergeCell ref="B1:E1"/>
    <mergeCell ref="B14:F14"/>
    <mergeCell ref="B22:F22"/>
    <mergeCell ref="D17:E17"/>
    <mergeCell ref="D18:E18"/>
    <mergeCell ref="D19:E19"/>
    <mergeCell ref="D20:E20"/>
    <mergeCell ref="D21:E21"/>
  </mergeCells>
  <dataValidations count="2">
    <dataValidation type="whole" operator="greaterThanOrEqual" allowBlank="1" showInputMessage="1" showErrorMessage="1" errorTitle="توجه" error="در این خانه تنها می توانید عدد وارد نمایید" sqref="F12:F13 B26 D4:D13 D18:G21" xr:uid="{00000000-0002-0000-0D00-000000000000}">
      <formula1>0</formula1>
    </dataValidation>
    <dataValidation type="whole" operator="greaterThanOrEqual" allowBlank="1" showInputMessage="1" showErrorMessage="1" errorTitle="خطا در تکمیل اطلاعات" error="این خانه تنها با عدد تکمیل می شود" sqref="F4:F11" xr:uid="{00000000-0002-0000-0D00-000001000000}">
      <formula1>0</formula1>
    </dataValidation>
  </dataValidations>
  <pageMargins left="0.39370078740157483" right="0.39370078740157483" top="1.299212598425197" bottom="0.47244094488188981" header="0.31496062992125984" footer="0.23622047244094491"/>
  <pageSetup paperSize="9" orientation="portrait" r:id="rId1"/>
  <headerFooter>
    <oddHeader>&amp;C&amp;"B Titr,Bold"صندوق مهر امام رضا (ع)
معاونت اعتبارات و تسهیلات
مدیریت تسهیلات و نظارت بر طرح ها&amp;R&amp;G</oddHeader>
    <oddFooter>&amp;L11</oddFooter>
  </headerFooter>
  <legacy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tabColor rgb="FF00B0F0"/>
  </sheetPr>
  <dimension ref="B1:J36"/>
  <sheetViews>
    <sheetView showGridLines="0" rightToLeft="1" topLeftCell="A17" workbookViewId="0">
      <selection activeCell="B27" sqref="B27:I27"/>
    </sheetView>
  </sheetViews>
  <sheetFormatPr defaultColWidth="9" defaultRowHeight="24.75" customHeight="1" x14ac:dyDescent="0.2"/>
  <cols>
    <col min="1" max="1" width="12.75" style="3" customWidth="1"/>
    <col min="2" max="2" width="3.25" style="3" customWidth="1"/>
    <col min="3" max="3" width="20.75" style="3" customWidth="1"/>
    <col min="4" max="4" width="15" style="3" customWidth="1"/>
    <col min="5" max="5" width="6.5" style="3" customWidth="1"/>
    <col min="6" max="6" width="13" style="3" customWidth="1"/>
    <col min="7" max="7" width="15.25" style="3" customWidth="1"/>
    <col min="8" max="8" width="16" style="3" customWidth="1"/>
    <col min="9" max="9" width="22" style="3" customWidth="1"/>
    <col min="10" max="16384" width="9" style="3"/>
  </cols>
  <sheetData>
    <row r="1" spans="2:10" ht="24.75" customHeight="1" x14ac:dyDescent="0.2">
      <c r="B1" s="443" t="s">
        <v>180</v>
      </c>
      <c r="C1" s="443"/>
      <c r="D1" s="443"/>
      <c r="E1" s="37"/>
      <c r="F1" s="37"/>
      <c r="G1" s="37"/>
    </row>
    <row r="2" spans="2:10" ht="5.25" customHeight="1" thickBot="1" x14ac:dyDescent="0.25"/>
    <row r="3" spans="2:10" ht="24.75" customHeight="1" thickBot="1" x14ac:dyDescent="0.25">
      <c r="B3" s="20" t="s">
        <v>18</v>
      </c>
      <c r="C3" s="13" t="s">
        <v>12</v>
      </c>
      <c r="D3" s="376" t="s">
        <v>34</v>
      </c>
      <c r="E3" s="452"/>
      <c r="F3" s="376" t="s">
        <v>35</v>
      </c>
      <c r="G3" s="452"/>
      <c r="H3" s="1" t="s">
        <v>128</v>
      </c>
    </row>
    <row r="4" spans="2:10" ht="29.25" customHeight="1" x14ac:dyDescent="0.2">
      <c r="B4" s="25">
        <v>1</v>
      </c>
      <c r="C4" s="72" t="s">
        <v>191</v>
      </c>
      <c r="D4" s="453">
        <f>'2'!J30</f>
        <v>0</v>
      </c>
      <c r="E4" s="454"/>
      <c r="F4" s="446">
        <v>0.01</v>
      </c>
      <c r="G4" s="447"/>
      <c r="H4" s="77">
        <f t="shared" ref="H4:H9" si="0">F4*D4</f>
        <v>0</v>
      </c>
    </row>
    <row r="5" spans="2:10" ht="29.25" customHeight="1" x14ac:dyDescent="0.2">
      <c r="B5" s="25">
        <v>2</v>
      </c>
      <c r="C5" s="72" t="s">
        <v>101</v>
      </c>
      <c r="D5" s="449">
        <f>'3'!J12</f>
        <v>0</v>
      </c>
      <c r="E5" s="450"/>
      <c r="F5" s="444">
        <v>0.01</v>
      </c>
      <c r="G5" s="445"/>
      <c r="H5" s="77">
        <f t="shared" si="0"/>
        <v>0</v>
      </c>
    </row>
    <row r="6" spans="2:10" ht="29.25" customHeight="1" x14ac:dyDescent="0.2">
      <c r="B6" s="25">
        <v>3</v>
      </c>
      <c r="C6" s="72" t="s">
        <v>192</v>
      </c>
      <c r="D6" s="449">
        <f>'3'!J33</f>
        <v>0</v>
      </c>
      <c r="E6" s="450"/>
      <c r="F6" s="455">
        <v>0.02</v>
      </c>
      <c r="G6" s="456"/>
      <c r="H6" s="77">
        <f t="shared" si="0"/>
        <v>0</v>
      </c>
    </row>
    <row r="7" spans="2:10" ht="29.25" customHeight="1" x14ac:dyDescent="0.2">
      <c r="B7" s="25">
        <v>4</v>
      </c>
      <c r="C7" s="72" t="s">
        <v>189</v>
      </c>
      <c r="D7" s="449">
        <f>'4'!J10</f>
        <v>0</v>
      </c>
      <c r="E7" s="450"/>
      <c r="F7" s="455">
        <v>0.01</v>
      </c>
      <c r="G7" s="456"/>
      <c r="H7" s="77">
        <f t="shared" si="0"/>
        <v>0</v>
      </c>
    </row>
    <row r="8" spans="2:10" ht="29.25" customHeight="1" x14ac:dyDescent="0.2">
      <c r="B8" s="25">
        <v>5</v>
      </c>
      <c r="C8" s="72" t="s">
        <v>193</v>
      </c>
      <c r="D8" s="449">
        <f>'4'!J14</f>
        <v>0</v>
      </c>
      <c r="E8" s="450"/>
      <c r="F8" s="444">
        <v>0.03</v>
      </c>
      <c r="G8" s="445"/>
      <c r="H8" s="77">
        <f t="shared" si="0"/>
        <v>0</v>
      </c>
    </row>
    <row r="9" spans="2:10" ht="29.25" customHeight="1" thickBot="1" x14ac:dyDescent="0.25">
      <c r="B9" s="25">
        <v>6</v>
      </c>
      <c r="C9" s="72" t="s">
        <v>194</v>
      </c>
      <c r="D9" s="449">
        <f>'4'!J30</f>
        <v>0</v>
      </c>
      <c r="E9" s="450"/>
      <c r="F9" s="444">
        <v>0.01</v>
      </c>
      <c r="G9" s="445"/>
      <c r="H9" s="77">
        <f t="shared" si="0"/>
        <v>0</v>
      </c>
    </row>
    <row r="10" spans="2:10" s="11" customFormat="1" ht="29.25" customHeight="1" thickBot="1" x14ac:dyDescent="0.3">
      <c r="B10" s="353" t="s">
        <v>6</v>
      </c>
      <c r="C10" s="354"/>
      <c r="D10" s="354"/>
      <c r="E10" s="354"/>
      <c r="F10" s="354"/>
      <c r="G10" s="355"/>
      <c r="H10" s="78">
        <f>SUM(H4:H9)</f>
        <v>0</v>
      </c>
    </row>
    <row r="11" spans="2:10" ht="50.25" customHeight="1" x14ac:dyDescent="0.2"/>
    <row r="12" spans="2:10" ht="24.75" customHeight="1" thickBot="1" x14ac:dyDescent="0.25">
      <c r="B12" s="451" t="s">
        <v>214</v>
      </c>
      <c r="C12" s="451"/>
      <c r="D12" s="451"/>
      <c r="H12" s="68"/>
    </row>
    <row r="13" spans="2:10" ht="63" customHeight="1" x14ac:dyDescent="0.2">
      <c r="B13" s="17" t="s">
        <v>18</v>
      </c>
      <c r="C13" s="73" t="s">
        <v>125</v>
      </c>
      <c r="D13" s="63" t="s">
        <v>123</v>
      </c>
      <c r="E13" s="75" t="s">
        <v>15</v>
      </c>
      <c r="F13" s="70" t="s">
        <v>126</v>
      </c>
      <c r="G13" s="71" t="s">
        <v>127</v>
      </c>
      <c r="H13" s="71" t="s">
        <v>124</v>
      </c>
      <c r="I13" s="71" t="s">
        <v>215</v>
      </c>
    </row>
    <row r="14" spans="2:10" ht="26.25" customHeight="1" x14ac:dyDescent="0.2">
      <c r="B14" s="25">
        <v>1</v>
      </c>
      <c r="C14" s="100"/>
      <c r="D14" s="101"/>
      <c r="E14" s="101">
        <v>0</v>
      </c>
      <c r="F14" s="102">
        <v>0</v>
      </c>
      <c r="G14" s="98">
        <f>F14*12*E14</f>
        <v>0</v>
      </c>
      <c r="H14" s="282">
        <f>((F14*3)+(F14*0.23*12))*E14</f>
        <v>0</v>
      </c>
      <c r="I14" s="285">
        <f>(H14+G14)*2*3</f>
        <v>0</v>
      </c>
      <c r="J14" s="50"/>
    </row>
    <row r="15" spans="2:10" ht="26.25" customHeight="1" x14ac:dyDescent="0.2">
      <c r="B15" s="25">
        <v>2</v>
      </c>
      <c r="C15" s="100"/>
      <c r="D15" s="101"/>
      <c r="E15" s="101">
        <v>0</v>
      </c>
      <c r="F15" s="102">
        <v>0</v>
      </c>
      <c r="G15" s="98">
        <f t="shared" ref="G15:G22" si="1">F15*12*E15</f>
        <v>0</v>
      </c>
      <c r="H15" s="282">
        <f t="shared" ref="H15:H22" si="2">((F15*3)+(F15*0.23*12))*E15</f>
        <v>0</v>
      </c>
      <c r="I15" s="285">
        <f t="shared" ref="I15:I23" si="3">(H15+G15)*2*3</f>
        <v>0</v>
      </c>
    </row>
    <row r="16" spans="2:10" ht="26.25" customHeight="1" x14ac:dyDescent="0.2">
      <c r="B16" s="25">
        <v>3</v>
      </c>
      <c r="C16" s="100"/>
      <c r="D16" s="101"/>
      <c r="E16" s="101">
        <v>0</v>
      </c>
      <c r="F16" s="102">
        <v>0</v>
      </c>
      <c r="G16" s="98">
        <f t="shared" si="1"/>
        <v>0</v>
      </c>
      <c r="H16" s="282">
        <f t="shared" si="2"/>
        <v>0</v>
      </c>
      <c r="I16" s="285">
        <f t="shared" si="3"/>
        <v>0</v>
      </c>
    </row>
    <row r="17" spans="2:9" ht="26.25" customHeight="1" x14ac:dyDescent="0.2">
      <c r="B17" s="25">
        <v>4</v>
      </c>
      <c r="C17" s="100"/>
      <c r="D17" s="101"/>
      <c r="E17" s="101"/>
      <c r="F17" s="102"/>
      <c r="G17" s="98">
        <f>F17*12*E17</f>
        <v>0</v>
      </c>
      <c r="H17" s="282">
        <f>((F17*3)+(F17*0.23*12))*E17</f>
        <v>0</v>
      </c>
      <c r="I17" s="285">
        <f t="shared" si="3"/>
        <v>0</v>
      </c>
    </row>
    <row r="18" spans="2:9" ht="26.25" customHeight="1" x14ac:dyDescent="0.2">
      <c r="B18" s="25">
        <v>5</v>
      </c>
      <c r="C18" s="100"/>
      <c r="D18" s="101"/>
      <c r="E18" s="101"/>
      <c r="F18" s="102"/>
      <c r="G18" s="98">
        <f t="shared" si="1"/>
        <v>0</v>
      </c>
      <c r="H18" s="282">
        <f t="shared" si="2"/>
        <v>0</v>
      </c>
      <c r="I18" s="285">
        <f t="shared" si="3"/>
        <v>0</v>
      </c>
    </row>
    <row r="19" spans="2:9" ht="26.25" customHeight="1" x14ac:dyDescent="0.2">
      <c r="B19" s="25">
        <v>6</v>
      </c>
      <c r="C19" s="100"/>
      <c r="D19" s="101"/>
      <c r="E19" s="101"/>
      <c r="F19" s="102"/>
      <c r="G19" s="98">
        <f t="shared" si="1"/>
        <v>0</v>
      </c>
      <c r="H19" s="282">
        <f t="shared" si="2"/>
        <v>0</v>
      </c>
      <c r="I19" s="285">
        <f t="shared" si="3"/>
        <v>0</v>
      </c>
    </row>
    <row r="20" spans="2:9" ht="26.25" customHeight="1" x14ac:dyDescent="0.2">
      <c r="B20" s="25">
        <v>7</v>
      </c>
      <c r="C20" s="100"/>
      <c r="D20" s="101"/>
      <c r="E20" s="101"/>
      <c r="F20" s="102"/>
      <c r="G20" s="98">
        <f t="shared" si="1"/>
        <v>0</v>
      </c>
      <c r="H20" s="282">
        <f t="shared" si="2"/>
        <v>0</v>
      </c>
      <c r="I20" s="285">
        <f t="shared" si="3"/>
        <v>0</v>
      </c>
    </row>
    <row r="21" spans="2:9" ht="26.25" customHeight="1" x14ac:dyDescent="0.2">
      <c r="B21" s="25">
        <v>8</v>
      </c>
      <c r="C21" s="100"/>
      <c r="D21" s="101"/>
      <c r="E21" s="101"/>
      <c r="F21" s="102"/>
      <c r="G21" s="98">
        <f t="shared" si="1"/>
        <v>0</v>
      </c>
      <c r="H21" s="282">
        <f t="shared" si="2"/>
        <v>0</v>
      </c>
      <c r="I21" s="285">
        <f t="shared" si="3"/>
        <v>0</v>
      </c>
    </row>
    <row r="22" spans="2:9" ht="26.25" customHeight="1" thickBot="1" x14ac:dyDescent="0.25">
      <c r="B22" s="25">
        <v>9</v>
      </c>
      <c r="C22" s="100"/>
      <c r="D22" s="101"/>
      <c r="E22" s="101"/>
      <c r="F22" s="102"/>
      <c r="G22" s="98">
        <f t="shared" si="1"/>
        <v>0</v>
      </c>
      <c r="H22" s="282">
        <f t="shared" si="2"/>
        <v>0</v>
      </c>
      <c r="I22" s="285">
        <f t="shared" si="3"/>
        <v>0</v>
      </c>
    </row>
    <row r="23" spans="2:9" ht="26.25" customHeight="1" thickBot="1" x14ac:dyDescent="0.25">
      <c r="B23" s="353" t="s">
        <v>135</v>
      </c>
      <c r="C23" s="354"/>
      <c r="D23" s="38">
        <f>SUM(E14:E22)</f>
        <v>0</v>
      </c>
      <c r="E23" s="396" t="s">
        <v>36</v>
      </c>
      <c r="F23" s="354"/>
      <c r="G23" s="99">
        <f>SUM(G14:G22)</f>
        <v>0</v>
      </c>
      <c r="H23" s="283">
        <f>SUM(H14:H22)</f>
        <v>0</v>
      </c>
      <c r="I23" s="285">
        <f t="shared" si="3"/>
        <v>0</v>
      </c>
    </row>
    <row r="24" spans="2:9" ht="26.25" customHeight="1" thickBot="1" x14ac:dyDescent="0.25">
      <c r="B24" s="353" t="s">
        <v>6</v>
      </c>
      <c r="C24" s="354"/>
      <c r="D24" s="354"/>
      <c r="E24" s="354"/>
      <c r="F24" s="354"/>
      <c r="G24" s="252">
        <f>G23+H23</f>
        <v>0</v>
      </c>
      <c r="H24" s="284"/>
      <c r="I24" s="286">
        <f>I23</f>
        <v>0</v>
      </c>
    </row>
    <row r="25" spans="2:9" ht="24.75" customHeight="1" x14ac:dyDescent="0.2">
      <c r="B25" s="448"/>
      <c r="C25" s="448"/>
      <c r="D25" s="448"/>
      <c r="E25" s="448"/>
      <c r="F25" s="448"/>
      <c r="G25" s="448"/>
      <c r="H25" s="448"/>
    </row>
    <row r="27" spans="2:9" ht="24.75" customHeight="1" x14ac:dyDescent="0.2">
      <c r="B27" s="591" t="s">
        <v>222</v>
      </c>
      <c r="C27" s="591"/>
      <c r="D27" s="591"/>
      <c r="E27" s="591"/>
      <c r="F27" s="591"/>
      <c r="G27" s="591"/>
      <c r="H27" s="591"/>
      <c r="I27" s="591"/>
    </row>
    <row r="28" spans="2:9" ht="24.75" customHeight="1" x14ac:dyDescent="0.2">
      <c r="B28" s="280" t="s">
        <v>18</v>
      </c>
      <c r="C28" s="592" t="s">
        <v>227</v>
      </c>
      <c r="D28" s="593" t="s">
        <v>228</v>
      </c>
      <c r="E28" s="593" t="s">
        <v>15</v>
      </c>
      <c r="F28" s="594" t="s">
        <v>115</v>
      </c>
    </row>
    <row r="29" spans="2:9" ht="24.75" customHeight="1" x14ac:dyDescent="0.2">
      <c r="B29" s="280">
        <v>1</v>
      </c>
      <c r="C29" s="100" t="s">
        <v>223</v>
      </c>
      <c r="D29" s="101"/>
      <c r="E29" s="101"/>
      <c r="F29" s="101">
        <f>E29*D29</f>
        <v>0</v>
      </c>
    </row>
    <row r="30" spans="2:9" ht="24.75" customHeight="1" x14ac:dyDescent="0.2">
      <c r="B30" s="280">
        <v>2</v>
      </c>
      <c r="C30" s="100" t="s">
        <v>224</v>
      </c>
      <c r="D30" s="101"/>
      <c r="E30" s="101"/>
      <c r="F30" s="101">
        <f t="shared" ref="F30:F35" si="4">E30*D30</f>
        <v>0</v>
      </c>
    </row>
    <row r="31" spans="2:9" ht="24.75" customHeight="1" x14ac:dyDescent="0.2">
      <c r="B31" s="280">
        <v>3</v>
      </c>
      <c r="C31" s="100" t="s">
        <v>230</v>
      </c>
      <c r="D31" s="101"/>
      <c r="E31" s="101"/>
      <c r="F31" s="101">
        <f t="shared" si="4"/>
        <v>0</v>
      </c>
    </row>
    <row r="32" spans="2:9" ht="24.75" customHeight="1" x14ac:dyDescent="0.2">
      <c r="B32" s="280">
        <v>4</v>
      </c>
      <c r="C32" s="100" t="s">
        <v>225</v>
      </c>
      <c r="D32" s="101"/>
      <c r="E32" s="101"/>
      <c r="F32" s="101">
        <f t="shared" si="4"/>
        <v>0</v>
      </c>
    </row>
    <row r="33" spans="2:6" ht="24.75" customHeight="1" x14ac:dyDescent="0.2">
      <c r="B33" s="280">
        <v>5</v>
      </c>
      <c r="C33" s="100" t="s">
        <v>226</v>
      </c>
      <c r="D33" s="101"/>
      <c r="E33" s="101"/>
      <c r="F33" s="101">
        <f t="shared" si="4"/>
        <v>0</v>
      </c>
    </row>
    <row r="34" spans="2:6" ht="24.75" customHeight="1" x14ac:dyDescent="0.2">
      <c r="B34" s="280">
        <v>6</v>
      </c>
      <c r="C34" s="100"/>
      <c r="D34" s="101"/>
      <c r="E34" s="101"/>
      <c r="F34" s="101">
        <f t="shared" si="4"/>
        <v>0</v>
      </c>
    </row>
    <row r="35" spans="2:6" ht="24.75" customHeight="1" x14ac:dyDescent="0.2">
      <c r="B35" s="280">
        <v>7</v>
      </c>
      <c r="C35" s="100"/>
      <c r="D35" s="101"/>
      <c r="E35" s="101"/>
      <c r="F35" s="101">
        <f t="shared" si="4"/>
        <v>0</v>
      </c>
    </row>
    <row r="36" spans="2:6" ht="24.75" customHeight="1" x14ac:dyDescent="0.2">
      <c r="B36" s="436" t="s">
        <v>229</v>
      </c>
      <c r="C36" s="436"/>
      <c r="D36" s="595"/>
      <c r="E36" s="280"/>
      <c r="F36" s="280">
        <f>SUM(F29:F35)</f>
        <v>0</v>
      </c>
    </row>
  </sheetData>
  <protectedRanges>
    <protectedRange sqref="C14:F22 C29:F35" name="Range1"/>
  </protectedRanges>
  <dataConsolidate/>
  <mergeCells count="23">
    <mergeCell ref="B27:I27"/>
    <mergeCell ref="B36:C36"/>
    <mergeCell ref="B25:H25"/>
    <mergeCell ref="D9:E9"/>
    <mergeCell ref="B24:F24"/>
    <mergeCell ref="E23:F23"/>
    <mergeCell ref="B23:C23"/>
    <mergeCell ref="B12:D12"/>
    <mergeCell ref="B1:D1"/>
    <mergeCell ref="F9:G9"/>
    <mergeCell ref="F4:G4"/>
    <mergeCell ref="F5:G5"/>
    <mergeCell ref="B10:G10"/>
    <mergeCell ref="F8:G8"/>
    <mergeCell ref="D8:E8"/>
    <mergeCell ref="F3:G3"/>
    <mergeCell ref="D3:E3"/>
    <mergeCell ref="D4:E4"/>
    <mergeCell ref="D5:E5"/>
    <mergeCell ref="D7:E7"/>
    <mergeCell ref="D6:E6"/>
    <mergeCell ref="F6:G6"/>
    <mergeCell ref="F7:G7"/>
  </mergeCells>
  <dataValidations disablePrompts="1" count="3">
    <dataValidation type="whole" operator="notBetween" allowBlank="1" showInputMessage="1" showErrorMessage="1" errorTitle="توجه" error="مبلغ حقوق پرداختی نمی تواند از حداقل حقوق و مزایای مصوب کمتر باشد(حداقل 3.160.000ريال)" sqref="G14:G22" xr:uid="{00000000-0002-0000-0E00-000000000000}">
      <formula1>1</formula1>
      <formula2>3159000</formula2>
    </dataValidation>
    <dataValidation type="whole" allowBlank="1" showInputMessage="1" showErrorMessage="1" errorTitle="توجه" error="این خانه تنها با اعداد تکمیل می شود" sqref="E14:E22 E29:E35" xr:uid="{00000000-0002-0000-0E00-000001000000}">
      <formula1>0</formula1>
      <formula2>3159000</formula2>
    </dataValidation>
    <dataValidation type="whole" operator="notBetween" allowBlank="1" showInputMessage="1" showErrorMessage="1" errorTitle="توجه" error="مبلغ حقوق پرداختی نمی تواند از حداقل حقوق و مزایای مصوب به علاوه ی حق مسکن، کمتر باشد_x000a_(حداقل 3.403.000ريال)" sqref="F14:F22 F29:F35" xr:uid="{00000000-0002-0000-0E00-000002000000}">
      <formula1>1</formula1>
      <formula2>3402000</formula2>
    </dataValidation>
  </dataValidations>
  <pageMargins left="0.39370078740157483" right="0.39370078740157483" top="1.299212598425197" bottom="0.74803149606299213" header="0.31496062992125984" footer="0.31496062992125984"/>
  <pageSetup paperSize="9" orientation="portrait" r:id="rId1"/>
  <headerFooter>
    <oddHeader>&amp;C&amp;"B Titr,Bold"صندوق مهر امام رضا (ع)
معاونت اعتبارات و تسهیلات
مدیریت تسهیلات و نظارت بر طرح ها&amp;R&amp;G</oddHeader>
    <oddFooter>&amp;L12</oddFooter>
  </headerFooter>
  <colBreaks count="1" manualBreakCount="1">
    <brk id="8" max="1048575" man="1"/>
  </col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dimension ref="B1:F29"/>
  <sheetViews>
    <sheetView showGridLines="0" rightToLeft="1" topLeftCell="A10" workbookViewId="0">
      <selection activeCell="C27" sqref="C27:E27"/>
    </sheetView>
  </sheetViews>
  <sheetFormatPr defaultColWidth="9" defaultRowHeight="24.75" customHeight="1" x14ac:dyDescent="0.2"/>
  <cols>
    <col min="1" max="1" width="12.75" style="3" customWidth="1"/>
    <col min="2" max="2" width="3.75" style="3" customWidth="1"/>
    <col min="3" max="3" width="30.25" style="3" customWidth="1"/>
    <col min="4" max="4" width="22.25" style="3" customWidth="1"/>
    <col min="5" max="5" width="8.25" style="3" customWidth="1"/>
    <col min="6" max="6" width="22.25" style="3" customWidth="1"/>
    <col min="7" max="16384" width="9" style="3"/>
  </cols>
  <sheetData>
    <row r="1" spans="2:6" ht="24.75" customHeight="1" x14ac:dyDescent="0.2">
      <c r="B1" s="37" t="s">
        <v>181</v>
      </c>
      <c r="C1" s="37"/>
      <c r="D1" s="457"/>
      <c r="E1" s="457"/>
      <c r="F1" s="457"/>
    </row>
    <row r="2" spans="2:6" ht="5.25" customHeight="1" thickBot="1" x14ac:dyDescent="0.25"/>
    <row r="3" spans="2:6" ht="24.75" customHeight="1" thickBot="1" x14ac:dyDescent="0.25">
      <c r="B3" s="20" t="s">
        <v>18</v>
      </c>
      <c r="C3" s="13" t="s">
        <v>12</v>
      </c>
      <c r="D3" s="27" t="s">
        <v>34</v>
      </c>
      <c r="E3" s="2" t="s">
        <v>35</v>
      </c>
      <c r="F3" s="1" t="s">
        <v>37</v>
      </c>
    </row>
    <row r="4" spans="2:6" ht="29.25" customHeight="1" x14ac:dyDescent="0.2">
      <c r="B4" s="25">
        <v>1</v>
      </c>
      <c r="C4" s="72" t="s">
        <v>191</v>
      </c>
      <c r="D4" s="103">
        <f>'2'!J30</f>
        <v>0</v>
      </c>
      <c r="E4" s="104">
        <v>0.05</v>
      </c>
      <c r="F4" s="77">
        <f t="shared" ref="F4:F9" si="0">E4*D4</f>
        <v>0</v>
      </c>
    </row>
    <row r="5" spans="2:6" ht="29.25" customHeight="1" x14ac:dyDescent="0.2">
      <c r="B5" s="25">
        <v>2</v>
      </c>
      <c r="C5" s="72" t="s">
        <v>101</v>
      </c>
      <c r="D5" s="105">
        <f>'3'!J12</f>
        <v>0</v>
      </c>
      <c r="E5" s="104">
        <v>0.05</v>
      </c>
      <c r="F5" s="77">
        <f t="shared" si="0"/>
        <v>0</v>
      </c>
    </row>
    <row r="6" spans="2:6" ht="29.25" customHeight="1" x14ac:dyDescent="0.2">
      <c r="B6" s="25">
        <v>3</v>
      </c>
      <c r="C6" s="72" t="s">
        <v>102</v>
      </c>
      <c r="D6" s="105">
        <f>'3'!J33</f>
        <v>0</v>
      </c>
      <c r="E6" s="104">
        <v>0.05</v>
      </c>
      <c r="F6" s="77">
        <f>E6*D6</f>
        <v>0</v>
      </c>
    </row>
    <row r="7" spans="2:6" ht="29.25" customHeight="1" x14ac:dyDescent="0.2">
      <c r="B7" s="25">
        <v>4</v>
      </c>
      <c r="C7" s="72" t="s">
        <v>189</v>
      </c>
      <c r="D7" s="105">
        <f>'4'!J10</f>
        <v>0</v>
      </c>
      <c r="E7" s="104">
        <v>0.1</v>
      </c>
      <c r="F7" s="77">
        <f t="shared" si="0"/>
        <v>0</v>
      </c>
    </row>
    <row r="8" spans="2:6" ht="29.25" customHeight="1" x14ac:dyDescent="0.2">
      <c r="B8" s="25">
        <v>5</v>
      </c>
      <c r="C8" s="72" t="s">
        <v>104</v>
      </c>
      <c r="D8" s="105">
        <f>'4'!J15</f>
        <v>0</v>
      </c>
      <c r="E8" s="104">
        <v>0.1</v>
      </c>
      <c r="F8" s="77">
        <f t="shared" si="0"/>
        <v>0</v>
      </c>
    </row>
    <row r="9" spans="2:6" ht="29.25" customHeight="1" thickBot="1" x14ac:dyDescent="0.25">
      <c r="B9" s="25">
        <v>6</v>
      </c>
      <c r="C9" s="72" t="s">
        <v>156</v>
      </c>
      <c r="D9" s="105">
        <f>'4'!J30</f>
        <v>0</v>
      </c>
      <c r="E9" s="104">
        <v>0.1</v>
      </c>
      <c r="F9" s="77">
        <f t="shared" si="0"/>
        <v>0</v>
      </c>
    </row>
    <row r="10" spans="2:6" s="11" customFormat="1" ht="29.25" customHeight="1" thickBot="1" x14ac:dyDescent="0.3">
      <c r="B10" s="353" t="s">
        <v>6</v>
      </c>
      <c r="C10" s="354"/>
      <c r="D10" s="354"/>
      <c r="E10" s="355"/>
      <c r="F10" s="78">
        <f>SUM(F4:F9)</f>
        <v>0</v>
      </c>
    </row>
    <row r="11" spans="2:6" ht="41.25" customHeight="1" x14ac:dyDescent="0.2"/>
    <row r="12" spans="2:6" ht="24.75" customHeight="1" thickBot="1" x14ac:dyDescent="0.25">
      <c r="B12" s="37" t="s">
        <v>182</v>
      </c>
      <c r="C12" s="37"/>
      <c r="D12" s="37"/>
    </row>
    <row r="13" spans="2:6" ht="26.25" customHeight="1" thickBot="1" x14ac:dyDescent="0.25">
      <c r="B13" s="20" t="s">
        <v>18</v>
      </c>
      <c r="C13" s="396" t="s">
        <v>12</v>
      </c>
      <c r="D13" s="354"/>
      <c r="E13" s="354"/>
      <c r="F13" s="5" t="s">
        <v>20</v>
      </c>
    </row>
    <row r="14" spans="2:6" ht="26.25" customHeight="1" x14ac:dyDescent="0.2">
      <c r="B14" s="23">
        <v>1</v>
      </c>
      <c r="C14" s="460" t="s">
        <v>195</v>
      </c>
      <c r="D14" s="380"/>
      <c r="E14" s="380"/>
      <c r="F14" s="76">
        <f>'7'!G14</f>
        <v>0</v>
      </c>
    </row>
    <row r="15" spans="2:6" ht="26.25" customHeight="1" x14ac:dyDescent="0.2">
      <c r="B15" s="25">
        <v>2</v>
      </c>
      <c r="C15" s="458" t="s">
        <v>201</v>
      </c>
      <c r="D15" s="458"/>
      <c r="E15" s="459"/>
      <c r="F15" s="77">
        <f>'7'!G22</f>
        <v>0</v>
      </c>
    </row>
    <row r="16" spans="2:6" ht="26.25" customHeight="1" x14ac:dyDescent="0.2">
      <c r="B16" s="261"/>
      <c r="C16" s="459" t="s">
        <v>209</v>
      </c>
      <c r="D16" s="368"/>
      <c r="E16" s="461"/>
      <c r="F16" s="77">
        <f>'2'!H18</f>
        <v>0</v>
      </c>
    </row>
    <row r="17" spans="2:6" ht="26.25" customHeight="1" x14ac:dyDescent="0.2">
      <c r="B17" s="25">
        <v>6</v>
      </c>
      <c r="C17" s="458" t="s">
        <v>202</v>
      </c>
      <c r="D17" s="458"/>
      <c r="E17" s="459"/>
      <c r="F17" s="77">
        <f>'7'!F26</f>
        <v>0</v>
      </c>
    </row>
    <row r="18" spans="2:6" ht="26.25" customHeight="1" x14ac:dyDescent="0.2">
      <c r="B18" s="25">
        <v>3</v>
      </c>
      <c r="C18" s="458" t="s">
        <v>198</v>
      </c>
      <c r="D18" s="458"/>
      <c r="E18" s="459"/>
      <c r="F18" s="77">
        <f>'8'!H10</f>
        <v>0</v>
      </c>
    </row>
    <row r="19" spans="2:6" ht="26.25" customHeight="1" x14ac:dyDescent="0.2">
      <c r="B19" s="25">
        <v>4</v>
      </c>
      <c r="C19" s="458" t="s">
        <v>199</v>
      </c>
      <c r="D19" s="458"/>
      <c r="E19" s="459"/>
      <c r="F19" s="77">
        <f>'8'!I24</f>
        <v>0</v>
      </c>
    </row>
    <row r="20" spans="2:6" ht="26.25" customHeight="1" x14ac:dyDescent="0.2">
      <c r="B20" s="25">
        <v>5</v>
      </c>
      <c r="C20" s="458" t="s">
        <v>200</v>
      </c>
      <c r="D20" s="458"/>
      <c r="E20" s="459"/>
      <c r="F20" s="77">
        <f>F10</f>
        <v>0</v>
      </c>
    </row>
    <row r="21" spans="2:6" ht="26.25" customHeight="1" x14ac:dyDescent="0.2">
      <c r="B21" s="25">
        <v>7</v>
      </c>
      <c r="C21" s="458" t="s">
        <v>41</v>
      </c>
      <c r="D21" s="458"/>
      <c r="E21" s="459"/>
      <c r="F21" s="77">
        <f>(F14+F15+F17+F18+F16+F19+F20)*0.01</f>
        <v>0</v>
      </c>
    </row>
    <row r="22" spans="2:6" ht="26.25" customHeight="1" x14ac:dyDescent="0.2">
      <c r="B22" s="25">
        <v>8</v>
      </c>
      <c r="C22" s="458" t="s">
        <v>38</v>
      </c>
      <c r="D22" s="458"/>
      <c r="E22" s="459"/>
      <c r="F22" s="77">
        <f>(F14+F15+F17+F18+F19+F16+F20+F21)*0.01</f>
        <v>0</v>
      </c>
    </row>
    <row r="23" spans="2:6" ht="26.25" customHeight="1" x14ac:dyDescent="0.2">
      <c r="B23" s="25">
        <v>9</v>
      </c>
      <c r="C23" s="458" t="s">
        <v>87</v>
      </c>
      <c r="D23" s="458"/>
      <c r="E23" s="459"/>
      <c r="F23" s="77">
        <f>IF('10'!G14&gt;1000000000,40000000,'10'!G14*0.04)</f>
        <v>0</v>
      </c>
    </row>
    <row r="24" spans="2:6" ht="26.25" customHeight="1" x14ac:dyDescent="0.2">
      <c r="B24" s="25">
        <v>10</v>
      </c>
      <c r="C24" s="458" t="s">
        <v>39</v>
      </c>
      <c r="D24" s="458"/>
      <c r="E24" s="459"/>
      <c r="F24" s="77">
        <f>'5'!F21*0.1</f>
        <v>0</v>
      </c>
    </row>
    <row r="25" spans="2:6" ht="26.25" customHeight="1" x14ac:dyDescent="0.2">
      <c r="B25" s="25">
        <v>11</v>
      </c>
      <c r="C25" s="462" t="s">
        <v>40</v>
      </c>
      <c r="D25" s="462"/>
      <c r="E25" s="463"/>
      <c r="F25" s="77">
        <f>'2'!I10*0.02</f>
        <v>0</v>
      </c>
    </row>
    <row r="26" spans="2:6" ht="26.25" customHeight="1" thickBot="1" x14ac:dyDescent="0.25">
      <c r="B26" s="25">
        <v>13</v>
      </c>
      <c r="C26" s="462" t="s">
        <v>83</v>
      </c>
      <c r="D26" s="462"/>
      <c r="E26" s="463"/>
      <c r="F26" s="126">
        <f>'6'!D8/100</f>
        <v>0</v>
      </c>
    </row>
    <row r="27" spans="2:6" ht="26.25" customHeight="1" thickBot="1" x14ac:dyDescent="0.25">
      <c r="B27" s="279">
        <v>14</v>
      </c>
      <c r="C27" s="462" t="s">
        <v>231</v>
      </c>
      <c r="D27" s="462"/>
      <c r="E27" s="463"/>
      <c r="F27" s="126">
        <f>'8'!F36</f>
        <v>0</v>
      </c>
    </row>
    <row r="28" spans="2:6" ht="26.25" customHeight="1" thickBot="1" x14ac:dyDescent="0.25">
      <c r="B28" s="279">
        <v>15</v>
      </c>
      <c r="C28" s="462" t="s">
        <v>154</v>
      </c>
      <c r="D28" s="462"/>
      <c r="E28" s="463"/>
      <c r="F28" s="126">
        <f>(F14+F15+F17+F18+F19+F20+F21+F22+F23+F24+F25+F26+F27)*0.1</f>
        <v>0</v>
      </c>
    </row>
    <row r="29" spans="2:6" ht="26.25" customHeight="1" thickBot="1" x14ac:dyDescent="0.25">
      <c r="B29" s="353" t="s">
        <v>6</v>
      </c>
      <c r="C29" s="354"/>
      <c r="D29" s="354"/>
      <c r="E29" s="18"/>
      <c r="F29" s="78">
        <f>ROUND(SUM(F14:F28),0)</f>
        <v>0</v>
      </c>
    </row>
  </sheetData>
  <sheetProtection selectLockedCells="1" selectUnlockedCells="1"/>
  <mergeCells count="19">
    <mergeCell ref="B29:D29"/>
    <mergeCell ref="C23:E23"/>
    <mergeCell ref="C24:E24"/>
    <mergeCell ref="C26:E26"/>
    <mergeCell ref="C17:E17"/>
    <mergeCell ref="C18:E18"/>
    <mergeCell ref="C25:E25"/>
    <mergeCell ref="C28:E28"/>
    <mergeCell ref="C27:E27"/>
    <mergeCell ref="D1:F1"/>
    <mergeCell ref="C19:E19"/>
    <mergeCell ref="C20:E20"/>
    <mergeCell ref="C21:E21"/>
    <mergeCell ref="C22:E22"/>
    <mergeCell ref="C14:E14"/>
    <mergeCell ref="C15:E15"/>
    <mergeCell ref="B10:E10"/>
    <mergeCell ref="C13:E13"/>
    <mergeCell ref="C16:E16"/>
  </mergeCells>
  <pageMargins left="0.39370078740157483" right="0.39370078740157483" top="1.4173228346456694" bottom="0.74803149606299213" header="0.31496062992125984" footer="0.31496062992125984"/>
  <pageSetup paperSize="9" orientation="portrait" r:id="rId1"/>
  <headerFooter>
    <oddHeader>&amp;C&amp;"B Titr,Bold"صندوق مهر امام رضا (ع)
معاونت اعتبارات و تسهیلات
مدیریت تسهیلات و نظارت بر طرح ها&amp;"-,Regular"
&amp;R&amp;G</oddHeader>
    <oddFooter>&amp;L13</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dimension ref="B1:N42"/>
  <sheetViews>
    <sheetView showGridLines="0" rightToLeft="1" workbookViewId="0">
      <selection activeCell="C25" sqref="C25:D25"/>
    </sheetView>
  </sheetViews>
  <sheetFormatPr defaultColWidth="9" defaultRowHeight="24.75" customHeight="1" x14ac:dyDescent="0.2"/>
  <cols>
    <col min="1" max="1" width="12.75" style="3" customWidth="1"/>
    <col min="2" max="2" width="2.75" style="3" customWidth="1"/>
    <col min="3" max="3" width="16" style="3" customWidth="1"/>
    <col min="4" max="5" width="12.25" style="3" customWidth="1"/>
    <col min="6" max="6" width="6.75" style="3" customWidth="1"/>
    <col min="7" max="7" width="14.25" style="3" customWidth="1"/>
    <col min="8" max="8" width="18.875" style="3" customWidth="1"/>
    <col min="9" max="9" width="16.75" style="3" customWidth="1"/>
    <col min="10" max="16384" width="9" style="3"/>
  </cols>
  <sheetData>
    <row r="1" spans="2:9" ht="24.75" customHeight="1" thickBot="1" x14ac:dyDescent="0.25">
      <c r="B1" s="295" t="s">
        <v>183</v>
      </c>
      <c r="C1" s="295"/>
      <c r="D1" s="295"/>
      <c r="E1" s="295"/>
      <c r="F1" s="295"/>
      <c r="I1" s="53"/>
    </row>
    <row r="2" spans="2:9" ht="20.25" customHeight="1" thickBot="1" x14ac:dyDescent="0.25">
      <c r="B2" s="353" t="s">
        <v>42</v>
      </c>
      <c r="C2" s="354"/>
      <c r="D2" s="397"/>
      <c r="E2" s="396" t="s">
        <v>12</v>
      </c>
      <c r="F2" s="354"/>
      <c r="G2" s="354"/>
      <c r="H2" s="397"/>
      <c r="I2" s="22" t="s">
        <v>20</v>
      </c>
    </row>
    <row r="3" spans="2:9" ht="20.25" customHeight="1" x14ac:dyDescent="0.2">
      <c r="B3" s="347" t="s">
        <v>43</v>
      </c>
      <c r="C3" s="536"/>
      <c r="D3" s="537"/>
      <c r="E3" s="515" t="s">
        <v>46</v>
      </c>
      <c r="F3" s="516"/>
      <c r="G3" s="516"/>
      <c r="H3" s="517"/>
      <c r="I3" s="106">
        <f>'7'!G14/6</f>
        <v>0</v>
      </c>
    </row>
    <row r="4" spans="2:9" ht="20.25" customHeight="1" x14ac:dyDescent="0.2">
      <c r="B4" s="538" t="s">
        <v>44</v>
      </c>
      <c r="C4" s="534"/>
      <c r="D4" s="535"/>
      <c r="E4" s="533" t="s">
        <v>47</v>
      </c>
      <c r="F4" s="534"/>
      <c r="G4" s="534"/>
      <c r="H4" s="535"/>
      <c r="I4" s="107">
        <f>'8'!G24/6</f>
        <v>0</v>
      </c>
    </row>
    <row r="5" spans="2:9" ht="20.25" customHeight="1" x14ac:dyDescent="0.2">
      <c r="B5" s="538" t="s">
        <v>80</v>
      </c>
      <c r="C5" s="534"/>
      <c r="D5" s="535"/>
      <c r="E5" s="533" t="s">
        <v>81</v>
      </c>
      <c r="F5" s="534"/>
      <c r="G5" s="534"/>
      <c r="H5" s="535"/>
      <c r="I5" s="108">
        <f>'7'!B26*2</f>
        <v>0</v>
      </c>
    </row>
    <row r="6" spans="2:9" ht="20.25" customHeight="1" thickBot="1" x14ac:dyDescent="0.25">
      <c r="B6" s="538" t="s">
        <v>45</v>
      </c>
      <c r="C6" s="534"/>
      <c r="D6" s="535"/>
      <c r="E6" s="520" t="s">
        <v>48</v>
      </c>
      <c r="F6" s="521"/>
      <c r="G6" s="521"/>
      <c r="H6" s="522"/>
      <c r="I6" s="108">
        <f>'9'!F10/24</f>
        <v>0</v>
      </c>
    </row>
    <row r="7" spans="2:9" ht="20.25" customHeight="1" thickBot="1" x14ac:dyDescent="0.25">
      <c r="B7" s="353" t="s">
        <v>6</v>
      </c>
      <c r="C7" s="354"/>
      <c r="D7" s="354"/>
      <c r="E7" s="354"/>
      <c r="F7" s="354"/>
      <c r="G7" s="354"/>
      <c r="H7" s="397"/>
      <c r="I7" s="109">
        <f>I6+I4+I3</f>
        <v>0</v>
      </c>
    </row>
    <row r="8" spans="2:9" ht="16.5" customHeight="1" x14ac:dyDescent="0.2"/>
    <row r="9" spans="2:9" ht="22.5" customHeight="1" thickBot="1" x14ac:dyDescent="0.25">
      <c r="B9" s="529" t="s">
        <v>184</v>
      </c>
      <c r="C9" s="529"/>
      <c r="D9" s="529"/>
      <c r="E9" s="529"/>
      <c r="F9" s="529"/>
      <c r="G9" s="529"/>
      <c r="H9" s="530"/>
      <c r="I9" s="530"/>
    </row>
    <row r="10" spans="2:9" ht="21" customHeight="1" x14ac:dyDescent="0.2">
      <c r="B10" s="523" t="s">
        <v>12</v>
      </c>
      <c r="C10" s="524"/>
      <c r="D10" s="531" t="s">
        <v>52</v>
      </c>
      <c r="E10" s="532"/>
      <c r="F10" s="528"/>
      <c r="G10" s="527" t="s">
        <v>53</v>
      </c>
      <c r="H10" s="528"/>
      <c r="I10" s="503" t="s">
        <v>16</v>
      </c>
    </row>
    <row r="11" spans="2:9" ht="23.25" customHeight="1" thickBot="1" x14ac:dyDescent="0.25">
      <c r="B11" s="525"/>
      <c r="C11" s="526"/>
      <c r="D11" s="186" t="s">
        <v>98</v>
      </c>
      <c r="E11" s="186" t="s">
        <v>130</v>
      </c>
      <c r="F11" s="187" t="s">
        <v>35</v>
      </c>
      <c r="G11" s="188" t="s">
        <v>20</v>
      </c>
      <c r="H11" s="189" t="s">
        <v>35</v>
      </c>
      <c r="I11" s="504"/>
    </row>
    <row r="12" spans="2:9" ht="21.75" customHeight="1" x14ac:dyDescent="0.2">
      <c r="B12" s="505" t="s">
        <v>49</v>
      </c>
      <c r="C12" s="506"/>
      <c r="D12" s="190">
        <f>'6'!E12</f>
        <v>0</v>
      </c>
      <c r="E12" s="191">
        <f>'6'!G12</f>
        <v>0</v>
      </c>
      <c r="F12" s="192" t="e">
        <f>1-H12</f>
        <v>#DIV/0!</v>
      </c>
      <c r="G12" s="193">
        <f>'6'!I12</f>
        <v>0</v>
      </c>
      <c r="H12" s="192" t="e">
        <f>G12/I12</f>
        <v>#DIV/0!</v>
      </c>
      <c r="I12" s="194">
        <f>'6'!F12</f>
        <v>0</v>
      </c>
    </row>
    <row r="13" spans="2:9" ht="21.75" customHeight="1" thickBot="1" x14ac:dyDescent="0.25">
      <c r="B13" s="507" t="s">
        <v>50</v>
      </c>
      <c r="C13" s="508"/>
      <c r="D13" s="195">
        <v>0</v>
      </c>
      <c r="E13" s="196">
        <f>I13-G13</f>
        <v>0</v>
      </c>
      <c r="F13" s="197" t="e">
        <f>E13/I13</f>
        <v>#DIV/0!</v>
      </c>
      <c r="G13" s="198">
        <v>0</v>
      </c>
      <c r="H13" s="197" t="e">
        <f>G13/I13</f>
        <v>#DIV/0!</v>
      </c>
      <c r="I13" s="199">
        <f>I7</f>
        <v>0</v>
      </c>
    </row>
    <row r="14" spans="2:9" ht="21.75" customHeight="1" thickBot="1" x14ac:dyDescent="0.25">
      <c r="B14" s="509" t="s">
        <v>51</v>
      </c>
      <c r="C14" s="510"/>
      <c r="D14" s="200">
        <f>D13+D12</f>
        <v>0</v>
      </c>
      <c r="E14" s="201">
        <f>E13+E12</f>
        <v>0</v>
      </c>
      <c r="F14" s="202" t="e">
        <f>E14/I14</f>
        <v>#DIV/0!</v>
      </c>
      <c r="G14" s="203">
        <f>G13+G12</f>
        <v>0</v>
      </c>
      <c r="H14" s="202" t="e">
        <f>G14/I14</f>
        <v>#DIV/0!</v>
      </c>
      <c r="I14" s="204">
        <f>I13+I12</f>
        <v>0</v>
      </c>
    </row>
    <row r="15" spans="2:9" ht="21.75" hidden="1" customHeight="1" thickBot="1" x14ac:dyDescent="0.25">
      <c r="B15" s="509" t="s">
        <v>61</v>
      </c>
      <c r="C15" s="510"/>
      <c r="D15" s="205"/>
      <c r="E15" s="518">
        <f>ROUND(E14/10000000,0)*10000000</f>
        <v>0</v>
      </c>
      <c r="F15" s="519"/>
      <c r="G15" s="518">
        <f>ROUND(G14/10000000,0)*10000000</f>
        <v>0</v>
      </c>
      <c r="H15" s="519"/>
      <c r="I15" s="206">
        <f>ROUND(I14/10000000,0)*10000000</f>
        <v>0</v>
      </c>
    </row>
    <row r="16" spans="2:9" ht="28.5" customHeight="1" x14ac:dyDescent="0.2">
      <c r="B16" s="69"/>
      <c r="F16" s="69"/>
      <c r="G16" s="28"/>
    </row>
    <row r="17" spans="2:9" ht="22.5" customHeight="1" thickBot="1" x14ac:dyDescent="0.25">
      <c r="B17" s="511" t="s">
        <v>185</v>
      </c>
      <c r="C17" s="511"/>
      <c r="D17" s="511"/>
      <c r="E17" s="511"/>
      <c r="F17" s="511"/>
      <c r="G17" s="511"/>
      <c r="I17" s="31"/>
    </row>
    <row r="18" spans="2:9" ht="21.75" customHeight="1" x14ac:dyDescent="0.2">
      <c r="B18" s="17" t="s">
        <v>18</v>
      </c>
      <c r="C18" s="359" t="s">
        <v>1</v>
      </c>
      <c r="D18" s="512"/>
      <c r="E18" s="74" t="s">
        <v>54</v>
      </c>
      <c r="F18" s="74" t="s">
        <v>3</v>
      </c>
      <c r="G18" s="245" t="s">
        <v>4</v>
      </c>
      <c r="H18" s="249" t="s">
        <v>5</v>
      </c>
      <c r="I18" s="225"/>
    </row>
    <row r="19" spans="2:9" ht="21.75" customHeight="1" x14ac:dyDescent="0.2">
      <c r="B19" s="25">
        <v>1</v>
      </c>
      <c r="C19" s="513">
        <f>'2'!C3:D3</f>
        <v>0</v>
      </c>
      <c r="D19" s="514"/>
      <c r="E19" s="110">
        <f>'2'!E3</f>
        <v>0</v>
      </c>
      <c r="F19" s="111">
        <f>'2'!G3</f>
        <v>0</v>
      </c>
      <c r="G19" s="112">
        <f>'2'!H3</f>
        <v>0</v>
      </c>
      <c r="H19" s="250">
        <f t="shared" ref="H19:H25" si="0">G19*E19</f>
        <v>0</v>
      </c>
      <c r="I19" s="226"/>
    </row>
    <row r="20" spans="2:9" ht="21.75" customHeight="1" x14ac:dyDescent="0.2">
      <c r="B20" s="25">
        <v>2</v>
      </c>
      <c r="C20" s="513">
        <f>'2'!C4:D4</f>
        <v>0</v>
      </c>
      <c r="D20" s="514"/>
      <c r="E20" s="110">
        <f>'2'!E4</f>
        <v>0</v>
      </c>
      <c r="F20" s="111" t="str">
        <f>'2'!G4</f>
        <v>-</v>
      </c>
      <c r="G20" s="112">
        <f>'2'!H4</f>
        <v>0</v>
      </c>
      <c r="H20" s="250">
        <f t="shared" si="0"/>
        <v>0</v>
      </c>
      <c r="I20" s="226"/>
    </row>
    <row r="21" spans="2:9" ht="21.75" customHeight="1" x14ac:dyDescent="0.2">
      <c r="B21" s="25">
        <v>3</v>
      </c>
      <c r="C21" s="513">
        <f>'2'!C5:D5</f>
        <v>0</v>
      </c>
      <c r="D21" s="514"/>
      <c r="E21" s="110">
        <f>'2'!E5</f>
        <v>0</v>
      </c>
      <c r="F21" s="111" t="str">
        <f>'2'!G5</f>
        <v>-</v>
      </c>
      <c r="G21" s="112">
        <f>'2'!H5</f>
        <v>0</v>
      </c>
      <c r="H21" s="250">
        <f t="shared" si="0"/>
        <v>0</v>
      </c>
      <c r="I21" s="226"/>
    </row>
    <row r="22" spans="2:9" ht="21.75" customHeight="1" x14ac:dyDescent="0.2">
      <c r="B22" s="25">
        <v>4</v>
      </c>
      <c r="C22" s="513">
        <f>'2'!C6:D6</f>
        <v>0</v>
      </c>
      <c r="D22" s="514"/>
      <c r="E22" s="110">
        <f>'2'!E6</f>
        <v>0</v>
      </c>
      <c r="F22" s="111" t="str">
        <f>'2'!G6</f>
        <v>-</v>
      </c>
      <c r="G22" s="112">
        <f>'2'!H6</f>
        <v>0</v>
      </c>
      <c r="H22" s="250">
        <f t="shared" si="0"/>
        <v>0</v>
      </c>
      <c r="I22" s="226"/>
    </row>
    <row r="23" spans="2:9" ht="21.75" customHeight="1" x14ac:dyDescent="0.2">
      <c r="B23" s="25">
        <v>5</v>
      </c>
      <c r="C23" s="513">
        <f>'2'!C7:D7</f>
        <v>0</v>
      </c>
      <c r="D23" s="514"/>
      <c r="E23" s="110">
        <f>'2'!E7</f>
        <v>0</v>
      </c>
      <c r="F23" s="111" t="str">
        <f>'2'!G7</f>
        <v>-</v>
      </c>
      <c r="G23" s="112">
        <f>'2'!H7</f>
        <v>0</v>
      </c>
      <c r="H23" s="250">
        <f t="shared" si="0"/>
        <v>0</v>
      </c>
      <c r="I23" s="226"/>
    </row>
    <row r="24" spans="2:9" ht="21.75" customHeight="1" x14ac:dyDescent="0.2">
      <c r="B24" s="25">
        <v>6</v>
      </c>
      <c r="C24" s="513">
        <f>'2'!C8:D8</f>
        <v>0</v>
      </c>
      <c r="D24" s="514"/>
      <c r="E24" s="110">
        <f>'2'!E8</f>
        <v>0</v>
      </c>
      <c r="F24" s="111" t="str">
        <f>'2'!G8</f>
        <v>-</v>
      </c>
      <c r="G24" s="112">
        <f>'2'!H8</f>
        <v>0</v>
      </c>
      <c r="H24" s="250">
        <f t="shared" si="0"/>
        <v>0</v>
      </c>
      <c r="I24" s="226"/>
    </row>
    <row r="25" spans="2:9" ht="21.75" customHeight="1" thickBot="1" x14ac:dyDescent="0.25">
      <c r="B25" s="25">
        <v>7</v>
      </c>
      <c r="C25" s="513">
        <f>'2'!C9:D9</f>
        <v>0</v>
      </c>
      <c r="D25" s="514"/>
      <c r="E25" s="110">
        <f>'2'!E9</f>
        <v>0</v>
      </c>
      <c r="F25" s="111" t="str">
        <f>'2'!G9</f>
        <v>-</v>
      </c>
      <c r="G25" s="112">
        <f>'2'!H9</f>
        <v>0</v>
      </c>
      <c r="H25" s="250">
        <f t="shared" si="0"/>
        <v>0</v>
      </c>
      <c r="I25" s="226"/>
    </row>
    <row r="26" spans="2:9" ht="24.75" customHeight="1" thickBot="1" x14ac:dyDescent="0.25">
      <c r="B26" s="353" t="s">
        <v>6</v>
      </c>
      <c r="C26" s="354"/>
      <c r="D26" s="354"/>
      <c r="E26" s="354"/>
      <c r="F26" s="354"/>
      <c r="G26" s="355"/>
      <c r="H26" s="251">
        <f>SUM(H19:I25)</f>
        <v>0</v>
      </c>
      <c r="I26" s="226"/>
    </row>
    <row r="27" spans="2:9" ht="22.5" customHeight="1" x14ac:dyDescent="0.2">
      <c r="I27" s="31"/>
    </row>
    <row r="28" spans="2:9" ht="25.5" customHeight="1" thickBot="1" x14ac:dyDescent="0.25">
      <c r="B28" s="511" t="s">
        <v>136</v>
      </c>
      <c r="C28" s="511"/>
      <c r="D28" s="511"/>
      <c r="E28" s="511"/>
      <c r="F28" s="511"/>
      <c r="G28" s="511"/>
      <c r="H28" s="511"/>
      <c r="I28" s="511"/>
    </row>
    <row r="29" spans="2:9" ht="21" customHeight="1" thickBot="1" x14ac:dyDescent="0.25">
      <c r="B29" s="353" t="s">
        <v>12</v>
      </c>
      <c r="C29" s="354"/>
      <c r="D29" s="354"/>
      <c r="E29" s="354"/>
      <c r="F29" s="397"/>
      <c r="G29" s="396" t="s">
        <v>20</v>
      </c>
      <c r="H29" s="354"/>
      <c r="I29" s="355"/>
    </row>
    <row r="30" spans="2:9" ht="21" customHeight="1" x14ac:dyDescent="0.2">
      <c r="B30" s="466" t="s">
        <v>55</v>
      </c>
      <c r="C30" s="467"/>
      <c r="D30" s="467"/>
      <c r="E30" s="467"/>
      <c r="F30" s="468"/>
      <c r="G30" s="469">
        <f>H26</f>
        <v>0</v>
      </c>
      <c r="H30" s="470"/>
      <c r="I30" s="454"/>
    </row>
    <row r="31" spans="2:9" ht="21" customHeight="1" x14ac:dyDescent="0.2">
      <c r="B31" s="471" t="s">
        <v>89</v>
      </c>
      <c r="C31" s="472"/>
      <c r="D31" s="472"/>
      <c r="E31" s="472"/>
      <c r="F31" s="473"/>
      <c r="G31" s="474">
        <f>'9'!F29-'9'!F22-'9'!F23</f>
        <v>0</v>
      </c>
      <c r="H31" s="475"/>
      <c r="I31" s="476"/>
    </row>
    <row r="32" spans="2:9" ht="21" customHeight="1" x14ac:dyDescent="0.2">
      <c r="B32" s="477" t="s">
        <v>137</v>
      </c>
      <c r="C32" s="478"/>
      <c r="D32" s="478"/>
      <c r="E32" s="478"/>
      <c r="F32" s="479"/>
      <c r="G32" s="480">
        <f>G30-G31</f>
        <v>0</v>
      </c>
      <c r="H32" s="481"/>
      <c r="I32" s="482"/>
    </row>
    <row r="33" spans="2:14" ht="21" customHeight="1" x14ac:dyDescent="0.2">
      <c r="B33" s="40" t="s">
        <v>90</v>
      </c>
      <c r="C33" s="41"/>
      <c r="D33" s="41"/>
      <c r="E33" s="41"/>
      <c r="F33" s="42"/>
      <c r="G33" s="474">
        <f>'9'!F22+'9'!F23</f>
        <v>0</v>
      </c>
      <c r="H33" s="475"/>
      <c r="I33" s="476"/>
      <c r="J33" s="464" t="s">
        <v>155</v>
      </c>
      <c r="K33" s="465"/>
      <c r="L33" s="465"/>
      <c r="M33" s="465"/>
      <c r="N33" s="465"/>
    </row>
    <row r="34" spans="2:14" ht="21" customHeight="1" x14ac:dyDescent="0.2">
      <c r="B34" s="489" t="s">
        <v>79</v>
      </c>
      <c r="C34" s="490"/>
      <c r="D34" s="490"/>
      <c r="E34" s="490"/>
      <c r="F34" s="491"/>
      <c r="G34" s="492">
        <f>G32-G33</f>
        <v>0</v>
      </c>
      <c r="H34" s="493"/>
      <c r="I34" s="494"/>
      <c r="J34" s="464"/>
      <c r="K34" s="465"/>
      <c r="L34" s="465"/>
      <c r="M34" s="465"/>
      <c r="N34" s="465"/>
    </row>
    <row r="35" spans="2:14" ht="21" customHeight="1" x14ac:dyDescent="0.2">
      <c r="B35" s="43" t="s">
        <v>78</v>
      </c>
      <c r="C35" s="44"/>
      <c r="D35" s="44"/>
      <c r="E35" s="44"/>
      <c r="F35" s="45"/>
      <c r="G35" s="495">
        <f>ROUND((IF(G34&lt;0,0,G34*25.5/100*(1-F36))),0)</f>
        <v>0</v>
      </c>
      <c r="H35" s="496"/>
      <c r="I35" s="497"/>
      <c r="J35" s="464"/>
      <c r="K35" s="465"/>
      <c r="L35" s="465"/>
      <c r="M35" s="465"/>
      <c r="N35" s="465"/>
    </row>
    <row r="36" spans="2:14" ht="21" customHeight="1" thickBot="1" x14ac:dyDescent="0.25">
      <c r="B36" s="501" t="s">
        <v>85</v>
      </c>
      <c r="C36" s="502"/>
      <c r="D36" s="502"/>
      <c r="E36" s="502"/>
      <c r="F36" s="113">
        <v>1</v>
      </c>
      <c r="G36" s="498"/>
      <c r="H36" s="499"/>
      <c r="I36" s="500"/>
      <c r="J36" s="464"/>
      <c r="K36" s="465"/>
      <c r="L36" s="465"/>
      <c r="M36" s="465"/>
      <c r="N36" s="465"/>
    </row>
    <row r="37" spans="2:14" ht="21" customHeight="1" thickBot="1" x14ac:dyDescent="0.25">
      <c r="B37" s="483" t="s">
        <v>139</v>
      </c>
      <c r="C37" s="484"/>
      <c r="D37" s="484"/>
      <c r="E37" s="484"/>
      <c r="F37" s="485"/>
      <c r="G37" s="486">
        <f>G34-G35</f>
        <v>0</v>
      </c>
      <c r="H37" s="487"/>
      <c r="I37" s="488"/>
      <c r="J37" s="464"/>
      <c r="K37" s="465"/>
      <c r="L37" s="465"/>
      <c r="M37" s="465"/>
      <c r="N37" s="465"/>
    </row>
    <row r="38" spans="2:14" ht="3" customHeight="1" thickBot="1" x14ac:dyDescent="0.25">
      <c r="B38" s="32"/>
      <c r="C38" s="18"/>
      <c r="D38" s="18"/>
      <c r="E38" s="18"/>
      <c r="F38" s="18"/>
      <c r="G38" s="18"/>
      <c r="H38" s="18"/>
      <c r="I38" s="33"/>
    </row>
    <row r="39" spans="2:14" ht="16.5" customHeight="1" x14ac:dyDescent="0.2"/>
    <row r="41" spans="2:14" ht="24.75" customHeight="1" x14ac:dyDescent="0.2">
      <c r="G41" s="234"/>
      <c r="H41" s="235"/>
    </row>
    <row r="42" spans="2:14" ht="24.75" customHeight="1" thickBot="1" x14ac:dyDescent="0.25">
      <c r="F42" s="236"/>
      <c r="G42" s="237"/>
      <c r="H42" s="238"/>
    </row>
  </sheetData>
  <sheetProtection selectLockedCells="1"/>
  <protectedRanges>
    <protectedRange sqref="G13 F36" name="Range1"/>
  </protectedRanges>
  <dataConsolidate/>
  <mergeCells count="51">
    <mergeCell ref="B4:D4"/>
    <mergeCell ref="B5:D5"/>
    <mergeCell ref="B6:D6"/>
    <mergeCell ref="E4:H4"/>
    <mergeCell ref="B28:I28"/>
    <mergeCell ref="B26:G26"/>
    <mergeCell ref="C21:D21"/>
    <mergeCell ref="C22:D22"/>
    <mergeCell ref="C23:D23"/>
    <mergeCell ref="C24:D24"/>
    <mergeCell ref="C25:D25"/>
    <mergeCell ref="B1:F1"/>
    <mergeCell ref="E2:H2"/>
    <mergeCell ref="E3:H3"/>
    <mergeCell ref="B15:C15"/>
    <mergeCell ref="E15:F15"/>
    <mergeCell ref="G15:H15"/>
    <mergeCell ref="E6:H6"/>
    <mergeCell ref="B7:H7"/>
    <mergeCell ref="B10:C11"/>
    <mergeCell ref="G10:H10"/>
    <mergeCell ref="B9:G9"/>
    <mergeCell ref="H9:I9"/>
    <mergeCell ref="D10:F10"/>
    <mergeCell ref="E5:H5"/>
    <mergeCell ref="B2:D2"/>
    <mergeCell ref="B3:D3"/>
    <mergeCell ref="B29:F29"/>
    <mergeCell ref="G29:I29"/>
    <mergeCell ref="I10:I11"/>
    <mergeCell ref="B12:C12"/>
    <mergeCell ref="B13:C13"/>
    <mergeCell ref="B14:C14"/>
    <mergeCell ref="B17:G17"/>
    <mergeCell ref="C18:D18"/>
    <mergeCell ref="C19:D19"/>
    <mergeCell ref="C20:D20"/>
    <mergeCell ref="J33:N37"/>
    <mergeCell ref="B30:F30"/>
    <mergeCell ref="G30:I30"/>
    <mergeCell ref="B31:F31"/>
    <mergeCell ref="G31:I31"/>
    <mergeCell ref="B32:F32"/>
    <mergeCell ref="G32:I32"/>
    <mergeCell ref="G33:I33"/>
    <mergeCell ref="B37:F37"/>
    <mergeCell ref="G37:I37"/>
    <mergeCell ref="B34:F34"/>
    <mergeCell ref="G34:I34"/>
    <mergeCell ref="G35:I36"/>
    <mergeCell ref="B36:E36"/>
  </mergeCells>
  <pageMargins left="0.39370078740157483" right="0.39370078740157483" top="1.2204724409448819" bottom="0.15748031496062992" header="0.31496062992125984" footer="0.15748031496062992"/>
  <pageSetup paperSize="9" orientation="portrait" r:id="rId1"/>
  <headerFooter>
    <oddHeader>&amp;C&amp;"B Titr,Bold"صندوق مهر امام رضا (ع)
معاونت اعتبارات و تسهیلات
مدیریت تسهیلات و نظارت بر طرح ها&amp;R&amp;G</oddHeader>
    <oddFooter>&amp;L14</oddFooter>
  </headerFooter>
  <ignoredErrors>
    <ignoredError sqref="F14 H14" formula="1"/>
  </ignoredError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dimension ref="B1:P29"/>
  <sheetViews>
    <sheetView showGridLines="0" rightToLeft="1" topLeftCell="A16" zoomScaleNormal="100" workbookViewId="0">
      <selection activeCell="E28" sqref="E28:I28"/>
    </sheetView>
  </sheetViews>
  <sheetFormatPr defaultColWidth="9" defaultRowHeight="24.75" customHeight="1" x14ac:dyDescent="0.2"/>
  <cols>
    <col min="1" max="1" width="12.75" style="3" customWidth="1"/>
    <col min="2" max="2" width="29.875" style="3" customWidth="1"/>
    <col min="3" max="3" width="8.75" style="3" customWidth="1"/>
    <col min="4" max="6" width="4.125" style="3" customWidth="1"/>
    <col min="7" max="8" width="2.75" style="3" customWidth="1"/>
    <col min="9" max="9" width="5.5" style="3" customWidth="1"/>
    <col min="10" max="11" width="4.25" style="3" customWidth="1"/>
    <col min="12" max="13" width="2.75" style="3" customWidth="1"/>
    <col min="14" max="14" width="13.375" style="3" customWidth="1"/>
    <col min="15" max="16" width="4.25" style="3" customWidth="1"/>
    <col min="17" max="16384" width="9" style="3"/>
  </cols>
  <sheetData>
    <row r="1" spans="2:16" ht="24.75" customHeight="1" thickBot="1" x14ac:dyDescent="0.25">
      <c r="B1" s="551" t="s">
        <v>186</v>
      </c>
      <c r="C1" s="551"/>
      <c r="D1" s="551"/>
      <c r="E1" s="551"/>
      <c r="F1" s="549"/>
      <c r="G1" s="549"/>
      <c r="H1" s="549"/>
      <c r="I1" s="549"/>
      <c r="J1" s="549"/>
      <c r="K1" s="549"/>
      <c r="L1" s="549"/>
      <c r="M1" s="549"/>
      <c r="N1" s="549"/>
      <c r="O1" s="550"/>
      <c r="P1" s="550"/>
    </row>
    <row r="2" spans="2:16" ht="24.75" customHeight="1" x14ac:dyDescent="0.2">
      <c r="B2" s="523" t="s">
        <v>56</v>
      </c>
      <c r="C2" s="552"/>
      <c r="D2" s="564" t="s">
        <v>57</v>
      </c>
      <c r="E2" s="565"/>
      <c r="F2" s="565"/>
      <c r="G2" s="565"/>
      <c r="H2" s="566"/>
      <c r="I2" s="564" t="s">
        <v>58</v>
      </c>
      <c r="J2" s="565"/>
      <c r="K2" s="565"/>
      <c r="L2" s="565"/>
      <c r="M2" s="566"/>
      <c r="N2" s="228" t="s">
        <v>59</v>
      </c>
      <c r="O2" s="232"/>
      <c r="P2" s="232"/>
    </row>
    <row r="3" spans="2:16" ht="24.75" customHeight="1" thickBot="1" x14ac:dyDescent="0.25">
      <c r="B3" s="525"/>
      <c r="C3" s="553"/>
      <c r="D3" s="558" t="s">
        <v>20</v>
      </c>
      <c r="E3" s="559"/>
      <c r="F3" s="560"/>
      <c r="G3" s="569" t="s">
        <v>35</v>
      </c>
      <c r="H3" s="570"/>
      <c r="I3" s="558" t="s">
        <v>20</v>
      </c>
      <c r="J3" s="559"/>
      <c r="K3" s="560"/>
      <c r="L3" s="569" t="s">
        <v>35</v>
      </c>
      <c r="M3" s="570"/>
      <c r="N3" s="229"/>
      <c r="O3" s="232"/>
      <c r="P3" s="232"/>
    </row>
    <row r="4" spans="2:16" ht="30.75" customHeight="1" x14ac:dyDescent="0.2">
      <c r="B4" s="554" t="s">
        <v>195</v>
      </c>
      <c r="C4" s="555"/>
      <c r="D4" s="561">
        <f>N4-I4</f>
        <v>0</v>
      </c>
      <c r="E4" s="562"/>
      <c r="F4" s="563"/>
      <c r="G4" s="567">
        <f>1-L4</f>
        <v>1</v>
      </c>
      <c r="H4" s="568"/>
      <c r="I4" s="561">
        <f>L4*N4</f>
        <v>0</v>
      </c>
      <c r="J4" s="562"/>
      <c r="K4" s="563"/>
      <c r="L4" s="567">
        <v>0</v>
      </c>
      <c r="M4" s="568"/>
      <c r="N4" s="230">
        <f>'9'!F14</f>
        <v>0</v>
      </c>
      <c r="O4" s="233"/>
      <c r="P4" s="233"/>
    </row>
    <row r="5" spans="2:16" ht="30.75" customHeight="1" x14ac:dyDescent="0.2">
      <c r="B5" s="556" t="s">
        <v>196</v>
      </c>
      <c r="C5" s="557"/>
      <c r="D5" s="544">
        <f>N5-I5</f>
        <v>0</v>
      </c>
      <c r="E5" s="545"/>
      <c r="F5" s="546"/>
      <c r="G5" s="547">
        <f>1-L5</f>
        <v>0.8</v>
      </c>
      <c r="H5" s="548"/>
      <c r="I5" s="544">
        <f>N5*L5</f>
        <v>0</v>
      </c>
      <c r="J5" s="545"/>
      <c r="K5" s="546"/>
      <c r="L5" s="547">
        <v>0.2</v>
      </c>
      <c r="M5" s="548"/>
      <c r="N5" s="231">
        <f>'9'!F15</f>
        <v>0</v>
      </c>
      <c r="O5" s="233"/>
      <c r="P5" s="233"/>
    </row>
    <row r="6" spans="2:16" ht="30.75" customHeight="1" x14ac:dyDescent="0.2">
      <c r="B6" s="556" t="s">
        <v>197</v>
      </c>
      <c r="C6" s="557"/>
      <c r="D6" s="544">
        <f>N6-I6</f>
        <v>0</v>
      </c>
      <c r="E6" s="545"/>
      <c r="F6" s="546"/>
      <c r="G6" s="547">
        <f>1-L6</f>
        <v>1</v>
      </c>
      <c r="H6" s="548"/>
      <c r="I6" s="544">
        <f>N6*L6</f>
        <v>0</v>
      </c>
      <c r="J6" s="545"/>
      <c r="K6" s="546"/>
      <c r="L6" s="547">
        <v>0</v>
      </c>
      <c r="M6" s="548"/>
      <c r="N6" s="231">
        <f>'9'!F17</f>
        <v>0</v>
      </c>
      <c r="O6" s="233"/>
      <c r="P6" s="233"/>
    </row>
    <row r="7" spans="2:16" ht="30.75" customHeight="1" x14ac:dyDescent="0.2">
      <c r="B7" s="556" t="s">
        <v>209</v>
      </c>
      <c r="C7" s="557"/>
      <c r="D7" s="544">
        <f>N7-I7</f>
        <v>0</v>
      </c>
      <c r="E7" s="545"/>
      <c r="F7" s="546"/>
      <c r="G7" s="547">
        <f>1-L7</f>
        <v>0</v>
      </c>
      <c r="H7" s="548"/>
      <c r="I7" s="544">
        <f>N7*L7</f>
        <v>0</v>
      </c>
      <c r="J7" s="545"/>
      <c r="K7" s="546"/>
      <c r="L7" s="547">
        <v>1</v>
      </c>
      <c r="M7" s="548"/>
      <c r="N7" s="231">
        <f>'2'!H18</f>
        <v>0</v>
      </c>
      <c r="O7" s="233"/>
      <c r="P7" s="233"/>
    </row>
    <row r="8" spans="2:16" ht="30.75" customHeight="1" x14ac:dyDescent="0.2">
      <c r="B8" s="556" t="s">
        <v>198</v>
      </c>
      <c r="C8" s="557"/>
      <c r="D8" s="544">
        <f t="shared" ref="D8" si="0">N8-I8</f>
        <v>0</v>
      </c>
      <c r="E8" s="545"/>
      <c r="F8" s="546"/>
      <c r="G8" s="547">
        <f t="shared" ref="G8:G16" si="1">1-L8</f>
        <v>0.8</v>
      </c>
      <c r="H8" s="548"/>
      <c r="I8" s="544">
        <f t="shared" ref="I8:I16" si="2">N8*L8</f>
        <v>0</v>
      </c>
      <c r="J8" s="545"/>
      <c r="K8" s="546"/>
      <c r="L8" s="547">
        <v>0.2</v>
      </c>
      <c r="M8" s="548"/>
      <c r="N8" s="231">
        <f>'9'!F18</f>
        <v>0</v>
      </c>
      <c r="O8" s="233"/>
      <c r="P8" s="233"/>
    </row>
    <row r="9" spans="2:16" ht="30.75" customHeight="1" x14ac:dyDescent="0.2">
      <c r="B9" s="556" t="s">
        <v>199</v>
      </c>
      <c r="C9" s="557"/>
      <c r="D9" s="544">
        <f t="shared" ref="D9:D16" si="3">N9-I9</f>
        <v>0</v>
      </c>
      <c r="E9" s="545"/>
      <c r="F9" s="546"/>
      <c r="G9" s="547">
        <f>1-L9</f>
        <v>1</v>
      </c>
      <c r="H9" s="548"/>
      <c r="I9" s="544">
        <f t="shared" si="2"/>
        <v>0</v>
      </c>
      <c r="J9" s="545"/>
      <c r="K9" s="546"/>
      <c r="L9" s="547">
        <v>0</v>
      </c>
      <c r="M9" s="548"/>
      <c r="N9" s="231">
        <f>'9'!F19</f>
        <v>0</v>
      </c>
      <c r="O9" s="233"/>
      <c r="P9" s="233"/>
    </row>
    <row r="10" spans="2:16" ht="30.75" customHeight="1" x14ac:dyDescent="0.2">
      <c r="B10" s="556" t="s">
        <v>200</v>
      </c>
      <c r="C10" s="557"/>
      <c r="D10" s="544">
        <f>N10-I10</f>
        <v>0</v>
      </c>
      <c r="E10" s="545"/>
      <c r="F10" s="546"/>
      <c r="G10" s="547">
        <f t="shared" si="1"/>
        <v>0</v>
      </c>
      <c r="H10" s="548"/>
      <c r="I10" s="544">
        <f t="shared" si="2"/>
        <v>0</v>
      </c>
      <c r="J10" s="545"/>
      <c r="K10" s="546"/>
      <c r="L10" s="547">
        <v>1</v>
      </c>
      <c r="M10" s="548"/>
      <c r="N10" s="231">
        <f>'9'!F20</f>
        <v>0</v>
      </c>
      <c r="O10" s="233"/>
      <c r="P10" s="233"/>
    </row>
    <row r="11" spans="2:16" ht="30.75" customHeight="1" x14ac:dyDescent="0.2">
      <c r="B11" s="556" t="s">
        <v>41</v>
      </c>
      <c r="C11" s="557"/>
      <c r="D11" s="544">
        <f t="shared" si="3"/>
        <v>0</v>
      </c>
      <c r="E11" s="545"/>
      <c r="F11" s="546"/>
      <c r="G11" s="547">
        <f t="shared" si="1"/>
        <v>0.8</v>
      </c>
      <c r="H11" s="548"/>
      <c r="I11" s="544">
        <f t="shared" si="2"/>
        <v>0</v>
      </c>
      <c r="J11" s="545"/>
      <c r="K11" s="546"/>
      <c r="L11" s="547">
        <v>0.2</v>
      </c>
      <c r="M11" s="548"/>
      <c r="N11" s="231">
        <f>'9'!F21</f>
        <v>0</v>
      </c>
      <c r="O11" s="233"/>
      <c r="P11" s="233"/>
    </row>
    <row r="12" spans="2:16" ht="30.75" customHeight="1" x14ac:dyDescent="0.2">
      <c r="B12" s="556" t="s">
        <v>38</v>
      </c>
      <c r="C12" s="557"/>
      <c r="D12" s="544">
        <f>N12-I12</f>
        <v>0</v>
      </c>
      <c r="E12" s="545"/>
      <c r="F12" s="546"/>
      <c r="G12" s="547">
        <f t="shared" si="1"/>
        <v>0.7</v>
      </c>
      <c r="H12" s="548"/>
      <c r="I12" s="544">
        <f>N12*L12</f>
        <v>0</v>
      </c>
      <c r="J12" s="545"/>
      <c r="K12" s="546"/>
      <c r="L12" s="547">
        <v>0.3</v>
      </c>
      <c r="M12" s="548"/>
      <c r="N12" s="231">
        <f>'9'!F22</f>
        <v>0</v>
      </c>
      <c r="O12" s="233"/>
      <c r="P12" s="233"/>
    </row>
    <row r="13" spans="2:16" ht="30.75" customHeight="1" x14ac:dyDescent="0.2">
      <c r="B13" s="556" t="s">
        <v>88</v>
      </c>
      <c r="C13" s="557"/>
      <c r="D13" s="544">
        <f t="shared" si="3"/>
        <v>0</v>
      </c>
      <c r="E13" s="545"/>
      <c r="F13" s="546"/>
      <c r="G13" s="547">
        <f t="shared" si="1"/>
        <v>1</v>
      </c>
      <c r="H13" s="548"/>
      <c r="I13" s="544">
        <f t="shared" si="2"/>
        <v>0</v>
      </c>
      <c r="J13" s="545"/>
      <c r="K13" s="546"/>
      <c r="L13" s="547">
        <v>0</v>
      </c>
      <c r="M13" s="548"/>
      <c r="N13" s="231">
        <f>'9'!F23</f>
        <v>0</v>
      </c>
      <c r="O13" s="233"/>
      <c r="P13" s="233"/>
    </row>
    <row r="14" spans="2:16" ht="30.75" customHeight="1" x14ac:dyDescent="0.2">
      <c r="B14" s="556" t="s">
        <v>39</v>
      </c>
      <c r="C14" s="557"/>
      <c r="D14" s="544">
        <f t="shared" si="3"/>
        <v>0</v>
      </c>
      <c r="E14" s="545"/>
      <c r="F14" s="546"/>
      <c r="G14" s="547">
        <f t="shared" si="1"/>
        <v>0</v>
      </c>
      <c r="H14" s="548"/>
      <c r="I14" s="544">
        <f t="shared" si="2"/>
        <v>0</v>
      </c>
      <c r="J14" s="545"/>
      <c r="K14" s="546"/>
      <c r="L14" s="547">
        <v>1</v>
      </c>
      <c r="M14" s="548"/>
      <c r="N14" s="231">
        <f>'9'!F24</f>
        <v>0</v>
      </c>
      <c r="O14" s="233"/>
      <c r="P14" s="233"/>
    </row>
    <row r="15" spans="2:16" ht="30.75" customHeight="1" x14ac:dyDescent="0.2">
      <c r="B15" s="556" t="s">
        <v>40</v>
      </c>
      <c r="C15" s="557"/>
      <c r="D15" s="544">
        <f t="shared" si="3"/>
        <v>0</v>
      </c>
      <c r="E15" s="545"/>
      <c r="F15" s="546"/>
      <c r="G15" s="547">
        <f t="shared" si="1"/>
        <v>0.9</v>
      </c>
      <c r="H15" s="548"/>
      <c r="I15" s="544">
        <f t="shared" si="2"/>
        <v>0</v>
      </c>
      <c r="J15" s="545"/>
      <c r="K15" s="546"/>
      <c r="L15" s="547">
        <v>0.1</v>
      </c>
      <c r="M15" s="548"/>
      <c r="N15" s="231">
        <f>'9'!F25</f>
        <v>0</v>
      </c>
      <c r="O15" s="233"/>
      <c r="P15" s="233"/>
    </row>
    <row r="16" spans="2:16" ht="30.75" customHeight="1" thickBot="1" x14ac:dyDescent="0.25">
      <c r="B16" s="556" t="s">
        <v>83</v>
      </c>
      <c r="C16" s="557"/>
      <c r="D16" s="575">
        <f t="shared" si="3"/>
        <v>0</v>
      </c>
      <c r="E16" s="576"/>
      <c r="F16" s="577"/>
      <c r="G16" s="573">
        <f t="shared" si="1"/>
        <v>0</v>
      </c>
      <c r="H16" s="574"/>
      <c r="I16" s="575">
        <f t="shared" si="2"/>
        <v>0</v>
      </c>
      <c r="J16" s="576"/>
      <c r="K16" s="577"/>
      <c r="L16" s="573">
        <v>1</v>
      </c>
      <c r="M16" s="574"/>
      <c r="N16" s="231">
        <f>'9'!F26</f>
        <v>0</v>
      </c>
      <c r="O16" s="233"/>
      <c r="P16" s="233"/>
    </row>
    <row r="17" spans="2:16" ht="30.75" customHeight="1" thickBot="1" x14ac:dyDescent="0.25">
      <c r="B17" s="556" t="s">
        <v>231</v>
      </c>
      <c r="C17" s="557"/>
      <c r="D17" s="575">
        <f t="shared" ref="D17" si="4">N17-I17</f>
        <v>0</v>
      </c>
      <c r="E17" s="576"/>
      <c r="F17" s="577"/>
      <c r="G17" s="573">
        <f t="shared" ref="G17" si="5">1-L17</f>
        <v>0</v>
      </c>
      <c r="H17" s="574"/>
      <c r="I17" s="575">
        <f t="shared" ref="I17" si="6">N17*L17</f>
        <v>0</v>
      </c>
      <c r="J17" s="576"/>
      <c r="K17" s="577"/>
      <c r="L17" s="573">
        <v>1</v>
      </c>
      <c r="M17" s="574"/>
      <c r="N17" s="231">
        <f>'9'!F27</f>
        <v>0</v>
      </c>
      <c r="O17" s="233"/>
      <c r="P17" s="233"/>
    </row>
    <row r="18" spans="2:16" ht="30.75" customHeight="1" thickBot="1" x14ac:dyDescent="0.25">
      <c r="B18" s="556" t="s">
        <v>154</v>
      </c>
      <c r="C18" s="557"/>
      <c r="D18" s="575">
        <f t="shared" ref="D18" si="7">N18-I18</f>
        <v>0</v>
      </c>
      <c r="E18" s="576"/>
      <c r="F18" s="577"/>
      <c r="G18" s="547">
        <f>1-L18</f>
        <v>0.8</v>
      </c>
      <c r="H18" s="548"/>
      <c r="I18" s="575">
        <f t="shared" ref="I18" si="8">N18*L18</f>
        <v>0</v>
      </c>
      <c r="J18" s="576"/>
      <c r="K18" s="577"/>
      <c r="L18" s="547">
        <v>0.2</v>
      </c>
      <c r="M18" s="548"/>
      <c r="N18" s="231">
        <f>'9'!F28</f>
        <v>0</v>
      </c>
      <c r="O18" s="233"/>
      <c r="P18" s="233"/>
    </row>
    <row r="19" spans="2:16" ht="28.5" customHeight="1" thickBot="1" x14ac:dyDescent="0.25">
      <c r="B19" s="578" t="s">
        <v>16</v>
      </c>
      <c r="C19" s="579"/>
      <c r="D19" s="580">
        <f>SUM(D4:F18)</f>
        <v>0</v>
      </c>
      <c r="E19" s="581"/>
      <c r="F19" s="582"/>
      <c r="G19" s="583" t="e">
        <f>1-L19</f>
        <v>#DIV/0!</v>
      </c>
      <c r="H19" s="584"/>
      <c r="I19" s="580">
        <f>SUM(I4:K18)</f>
        <v>0</v>
      </c>
      <c r="J19" s="581"/>
      <c r="K19" s="582"/>
      <c r="L19" s="583" t="e">
        <f>I19/N19</f>
        <v>#DIV/0!</v>
      </c>
      <c r="M19" s="584"/>
      <c r="N19" s="227">
        <f>SUM(N4:N18)</f>
        <v>0</v>
      </c>
      <c r="O19" s="233"/>
      <c r="P19" s="233"/>
    </row>
    <row r="20" spans="2:16" ht="53.25" customHeight="1" x14ac:dyDescent="0.2"/>
    <row r="21" spans="2:16" ht="27" customHeight="1" thickBot="1" x14ac:dyDescent="0.25">
      <c r="B21" s="295" t="s">
        <v>187</v>
      </c>
      <c r="C21" s="295"/>
      <c r="D21" s="295"/>
      <c r="E21" s="295"/>
    </row>
    <row r="22" spans="2:16" ht="49.5" customHeight="1" thickBot="1" x14ac:dyDescent="0.25">
      <c r="B22" s="27" t="s">
        <v>60</v>
      </c>
      <c r="C22" s="440" t="s">
        <v>62</v>
      </c>
      <c r="D22" s="378"/>
      <c r="E22" s="363" t="s">
        <v>91</v>
      </c>
      <c r="F22" s="377"/>
      <c r="G22" s="377"/>
      <c r="H22" s="377"/>
      <c r="I22" s="378"/>
      <c r="J22" s="363" t="s">
        <v>92</v>
      </c>
      <c r="K22" s="377"/>
      <c r="L22" s="377"/>
      <c r="M22" s="378"/>
      <c r="N22" s="363" t="s">
        <v>93</v>
      </c>
      <c r="O22" s="377"/>
      <c r="P22" s="452"/>
    </row>
    <row r="23" spans="2:16" ht="26.25" customHeight="1" thickBot="1" x14ac:dyDescent="0.65">
      <c r="B23" s="253">
        <f>'2'!C3</f>
        <v>0</v>
      </c>
      <c r="C23" s="571" t="e">
        <f>'2'!I3/'2'!I10</f>
        <v>#DIV/0!</v>
      </c>
      <c r="D23" s="572"/>
      <c r="E23" s="541" t="e">
        <f>SUM('9'!F14:F21,'9'!F24:F26)*C23</f>
        <v>#DIV/0!</v>
      </c>
      <c r="F23" s="542"/>
      <c r="G23" s="542"/>
      <c r="H23" s="542"/>
      <c r="I23" s="543"/>
      <c r="J23" s="541">
        <f>'2'!E3</f>
        <v>0</v>
      </c>
      <c r="K23" s="542"/>
      <c r="L23" s="542"/>
      <c r="M23" s="543"/>
      <c r="N23" s="539" t="e">
        <f>IF(E23=0,0,E23/J23)</f>
        <v>#DIV/0!</v>
      </c>
      <c r="O23" s="539"/>
      <c r="P23" s="540"/>
    </row>
    <row r="24" spans="2:16" ht="26.25" customHeight="1" thickBot="1" x14ac:dyDescent="0.65">
      <c r="B24" s="114">
        <f>'2'!C4</f>
        <v>0</v>
      </c>
      <c r="C24" s="571" t="e">
        <f>'2'!I4/'2'!I10</f>
        <v>#DIV/0!</v>
      </c>
      <c r="D24" s="572"/>
      <c r="E24" s="541" t="e">
        <f>SUM('9'!F15:F22,'9'!F25:F28)*C24</f>
        <v>#DIV/0!</v>
      </c>
      <c r="F24" s="542"/>
      <c r="G24" s="542"/>
      <c r="H24" s="542"/>
      <c r="I24" s="543"/>
      <c r="J24" s="541">
        <f>'2'!E4</f>
        <v>0</v>
      </c>
      <c r="K24" s="542"/>
      <c r="L24" s="542"/>
      <c r="M24" s="543"/>
      <c r="N24" s="539" t="e">
        <f>IF(E24=0,0,E24/J24)</f>
        <v>#DIV/0!</v>
      </c>
      <c r="O24" s="539"/>
      <c r="P24" s="540"/>
    </row>
    <row r="25" spans="2:16" ht="26.25" customHeight="1" thickBot="1" x14ac:dyDescent="0.65">
      <c r="B25" s="114">
        <f>'2'!C5</f>
        <v>0</v>
      </c>
      <c r="C25" s="571" t="e">
        <f>'2'!I5/'2'!I10</f>
        <v>#DIV/0!</v>
      </c>
      <c r="D25" s="572"/>
      <c r="E25" s="541" t="e">
        <f>SUM('9'!F17:F23,'9'!F26:F29)*C25</f>
        <v>#DIV/0!</v>
      </c>
      <c r="F25" s="542"/>
      <c r="G25" s="542"/>
      <c r="H25" s="542"/>
      <c r="I25" s="543"/>
      <c r="J25" s="541">
        <f>'2'!E5</f>
        <v>0</v>
      </c>
      <c r="K25" s="542"/>
      <c r="L25" s="542"/>
      <c r="M25" s="543"/>
      <c r="N25" s="539" t="e">
        <f>IF(E25=0,0,E25/J25)</f>
        <v>#DIV/0!</v>
      </c>
      <c r="O25" s="539"/>
      <c r="P25" s="540"/>
    </row>
    <row r="26" spans="2:16" ht="26.25" customHeight="1" thickBot="1" x14ac:dyDescent="0.65">
      <c r="B26" s="114">
        <f>'2'!C6</f>
        <v>0</v>
      </c>
      <c r="C26" s="571" t="e">
        <f>'2'!I6/'2'!I10</f>
        <v>#DIV/0!</v>
      </c>
      <c r="D26" s="572"/>
      <c r="E26" s="541" t="e">
        <f>SUM('9'!F18:F24,'9'!F28:F30)*C26</f>
        <v>#DIV/0!</v>
      </c>
      <c r="F26" s="542"/>
      <c r="G26" s="542"/>
      <c r="H26" s="542"/>
      <c r="I26" s="543"/>
      <c r="J26" s="541">
        <f>'2'!E6</f>
        <v>0</v>
      </c>
      <c r="K26" s="542"/>
      <c r="L26" s="542"/>
      <c r="M26" s="543"/>
      <c r="N26" s="539" t="e">
        <f>IF(E26=0,0,E26/J26)</f>
        <v>#DIV/0!</v>
      </c>
      <c r="O26" s="539"/>
      <c r="P26" s="540"/>
    </row>
    <row r="27" spans="2:16" ht="26.25" customHeight="1" thickBot="1" x14ac:dyDescent="0.65">
      <c r="B27" s="114">
        <f>'2'!C7</f>
        <v>0</v>
      </c>
      <c r="C27" s="571" t="e">
        <f>'2'!I7/'2'!I10</f>
        <v>#DIV/0!</v>
      </c>
      <c r="D27" s="572"/>
      <c r="E27" s="541" t="e">
        <f>SUM('9'!F19:F25,'9'!F29:F31)*C27</f>
        <v>#DIV/0!</v>
      </c>
      <c r="F27" s="542"/>
      <c r="G27" s="542"/>
      <c r="H27" s="542"/>
      <c r="I27" s="543"/>
      <c r="J27" s="541">
        <f>'2'!E7</f>
        <v>0</v>
      </c>
      <c r="K27" s="542"/>
      <c r="L27" s="542"/>
      <c r="M27" s="543"/>
      <c r="N27" s="539" t="e">
        <f>IF(E27=0,0,E27/J27)</f>
        <v>#DIV/0!</v>
      </c>
      <c r="O27" s="539"/>
      <c r="P27" s="540"/>
    </row>
    <row r="28" spans="2:16" ht="30" customHeight="1" thickBot="1" x14ac:dyDescent="0.65">
      <c r="B28" s="114">
        <f>'2'!C8</f>
        <v>0</v>
      </c>
      <c r="C28" s="571" t="e">
        <f>'2'!I8/'2'!I11</f>
        <v>#DIV/0!</v>
      </c>
      <c r="D28" s="572"/>
      <c r="E28" s="541" t="e">
        <f>SUM('9'!F20:F26,'9'!F30:F32)*C28</f>
        <v>#DIV/0!</v>
      </c>
      <c r="F28" s="542"/>
      <c r="G28" s="542"/>
      <c r="H28" s="542"/>
      <c r="I28" s="543"/>
      <c r="J28" s="541">
        <f>'2'!E8</f>
        <v>0</v>
      </c>
      <c r="K28" s="542"/>
      <c r="L28" s="542"/>
      <c r="M28" s="543"/>
      <c r="N28" s="539" t="e">
        <f t="shared" ref="N28:N29" si="9">IF(E28=0,0,E28/J28)</f>
        <v>#DIV/0!</v>
      </c>
      <c r="O28" s="539"/>
      <c r="P28" s="540"/>
    </row>
    <row r="29" spans="2:16" ht="24.75" customHeight="1" thickBot="1" x14ac:dyDescent="0.65">
      <c r="B29" s="114">
        <f>'2'!C9</f>
        <v>0</v>
      </c>
      <c r="C29" s="571" t="e">
        <f>'2'!I9/'2'!I12</f>
        <v>#DIV/0!</v>
      </c>
      <c r="D29" s="572"/>
      <c r="E29" s="541" t="e">
        <f>SUM('9'!F21:F27,'9'!F31:F33)*C29</f>
        <v>#DIV/0!</v>
      </c>
      <c r="F29" s="542"/>
      <c r="G29" s="542"/>
      <c r="H29" s="542"/>
      <c r="I29" s="543"/>
      <c r="J29" s="541">
        <f>'2'!E9</f>
        <v>0</v>
      </c>
      <c r="K29" s="542"/>
      <c r="L29" s="542"/>
      <c r="M29" s="543"/>
      <c r="N29" s="539" t="e">
        <f t="shared" si="9"/>
        <v>#DIV/0!</v>
      </c>
      <c r="O29" s="539"/>
      <c r="P29" s="540"/>
    </row>
  </sheetData>
  <sheetProtection selectLockedCells="1" selectUnlockedCells="1"/>
  <mergeCells count="122">
    <mergeCell ref="N28:P28"/>
    <mergeCell ref="C29:D29"/>
    <mergeCell ref="E29:I29"/>
    <mergeCell ref="J29:M29"/>
    <mergeCell ref="N29:P29"/>
    <mergeCell ref="B17:C17"/>
    <mergeCell ref="D17:F17"/>
    <mergeCell ref="G17:H17"/>
    <mergeCell ref="I17:K17"/>
    <mergeCell ref="L17:M17"/>
    <mergeCell ref="C28:D28"/>
    <mergeCell ref="E28:I28"/>
    <mergeCell ref="J28:M28"/>
    <mergeCell ref="B10:C10"/>
    <mergeCell ref="D8:F8"/>
    <mergeCell ref="B11:C11"/>
    <mergeCell ref="B9:C9"/>
    <mergeCell ref="B8:C8"/>
    <mergeCell ref="B7:C7"/>
    <mergeCell ref="D7:F7"/>
    <mergeCell ref="G7:H7"/>
    <mergeCell ref="I7:K7"/>
    <mergeCell ref="L11:M11"/>
    <mergeCell ref="L7:M7"/>
    <mergeCell ref="G6:H6"/>
    <mergeCell ref="D11:F11"/>
    <mergeCell ref="G11:H11"/>
    <mergeCell ref="G10:H10"/>
    <mergeCell ref="D10:F10"/>
    <mergeCell ref="D9:F9"/>
    <mergeCell ref="I12:K12"/>
    <mergeCell ref="G12:H12"/>
    <mergeCell ref="G8:H8"/>
    <mergeCell ref="I8:K8"/>
    <mergeCell ref="L8:M8"/>
    <mergeCell ref="G18:H18"/>
    <mergeCell ref="I18:K18"/>
    <mergeCell ref="L18:M18"/>
    <mergeCell ref="G15:H15"/>
    <mergeCell ref="I15:K15"/>
    <mergeCell ref="L15:M15"/>
    <mergeCell ref="D14:F14"/>
    <mergeCell ref="G14:H14"/>
    <mergeCell ref="L3:M3"/>
    <mergeCell ref="I4:K4"/>
    <mergeCell ref="L4:M4"/>
    <mergeCell ref="G5:H5"/>
    <mergeCell ref="I5:K5"/>
    <mergeCell ref="L5:M5"/>
    <mergeCell ref="L14:M14"/>
    <mergeCell ref="I9:K9"/>
    <mergeCell ref="L9:M9"/>
    <mergeCell ref="L12:M12"/>
    <mergeCell ref="L13:M13"/>
    <mergeCell ref="G13:H13"/>
    <mergeCell ref="G9:H9"/>
    <mergeCell ref="I10:K10"/>
    <mergeCell ref="L10:M10"/>
    <mergeCell ref="I11:K11"/>
    <mergeCell ref="C27:D27"/>
    <mergeCell ref="C22:D22"/>
    <mergeCell ref="C24:D24"/>
    <mergeCell ref="C26:D26"/>
    <mergeCell ref="B16:C16"/>
    <mergeCell ref="D12:F12"/>
    <mergeCell ref="B12:C12"/>
    <mergeCell ref="D15:F15"/>
    <mergeCell ref="B18:C18"/>
    <mergeCell ref="B13:C13"/>
    <mergeCell ref="C23:D23"/>
    <mergeCell ref="E23:I23"/>
    <mergeCell ref="E24:I24"/>
    <mergeCell ref="D13:F13"/>
    <mergeCell ref="I14:K14"/>
    <mergeCell ref="I13:K13"/>
    <mergeCell ref="J22:M22"/>
    <mergeCell ref="G16:H16"/>
    <mergeCell ref="I16:K16"/>
    <mergeCell ref="B21:E21"/>
    <mergeCell ref="C25:D25"/>
    <mergeCell ref="B14:C14"/>
    <mergeCell ref="B15:C15"/>
    <mergeCell ref="B19:C19"/>
    <mergeCell ref="F1:P1"/>
    <mergeCell ref="B1:E1"/>
    <mergeCell ref="D6:F6"/>
    <mergeCell ref="B2:C3"/>
    <mergeCell ref="B4:C4"/>
    <mergeCell ref="B5:C5"/>
    <mergeCell ref="D3:F3"/>
    <mergeCell ref="D4:F4"/>
    <mergeCell ref="D5:F5"/>
    <mergeCell ref="D2:H2"/>
    <mergeCell ref="I2:M2"/>
    <mergeCell ref="B6:C6"/>
    <mergeCell ref="G4:H4"/>
    <mergeCell ref="G3:H3"/>
    <mergeCell ref="I3:K3"/>
    <mergeCell ref="N27:P27"/>
    <mergeCell ref="J23:M23"/>
    <mergeCell ref="J24:M24"/>
    <mergeCell ref="N26:P26"/>
    <mergeCell ref="I6:K6"/>
    <mergeCell ref="L6:M6"/>
    <mergeCell ref="N22:P22"/>
    <mergeCell ref="N23:P23"/>
    <mergeCell ref="N24:P24"/>
    <mergeCell ref="N25:P25"/>
    <mergeCell ref="J26:M26"/>
    <mergeCell ref="E25:I25"/>
    <mergeCell ref="E26:I26"/>
    <mergeCell ref="E27:I27"/>
    <mergeCell ref="J27:M27"/>
    <mergeCell ref="E22:I22"/>
    <mergeCell ref="J25:M25"/>
    <mergeCell ref="L16:M16"/>
    <mergeCell ref="D19:F19"/>
    <mergeCell ref="G19:H19"/>
    <mergeCell ref="I19:K19"/>
    <mergeCell ref="L19:M19"/>
    <mergeCell ref="D16:F16"/>
    <mergeCell ref="D18:F18"/>
  </mergeCells>
  <pageMargins left="0.39370078740157483" right="0.39370078740157483" top="1.299212598425197" bottom="0.55118110236220474" header="0.31496062992125984" footer="0.31496062992125984"/>
  <pageSetup paperSize="9" orientation="portrait" r:id="rId1"/>
  <headerFooter>
    <oddHeader>&amp;C&amp;"B Titr,Bold"صندوق مهر امام رضا (ع)
معاونت اعتبارات و تسهیلات
مدیریت تسهیلات و نظارت بر طرح ها&amp;R&amp;G</oddHeader>
    <oddFooter>&amp;L15</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rgb="FF00B0F0"/>
    <pageSetUpPr fitToPage="1"/>
  </sheetPr>
  <dimension ref="A1:K42"/>
  <sheetViews>
    <sheetView showGridLines="0" rightToLeft="1" tabSelected="1" zoomScale="115" zoomScaleNormal="115" workbookViewId="0">
      <selection activeCell="A13" sqref="A13"/>
    </sheetView>
  </sheetViews>
  <sheetFormatPr defaultColWidth="9.125" defaultRowHeight="14.25" x14ac:dyDescent="0.2"/>
  <cols>
    <col min="1" max="1" width="41.625" bestFit="1" customWidth="1"/>
    <col min="2" max="2" width="18.25" customWidth="1"/>
    <col min="3" max="3" width="18.875" customWidth="1"/>
    <col min="4" max="6" width="17.875" customWidth="1"/>
    <col min="7" max="7" width="18.25" customWidth="1"/>
    <col min="8" max="8" width="10.125" bestFit="1" customWidth="1"/>
    <col min="11" max="11" width="17.125" customWidth="1"/>
  </cols>
  <sheetData>
    <row r="1" spans="1:11" ht="27" customHeight="1" thickBot="1" x14ac:dyDescent="0.25">
      <c r="A1" s="585" t="s">
        <v>213</v>
      </c>
      <c r="B1" s="585"/>
      <c r="C1" s="585"/>
      <c r="D1" s="585"/>
      <c r="E1" s="585"/>
      <c r="F1" s="585"/>
      <c r="G1" s="585"/>
    </row>
    <row r="2" spans="1:11" ht="24" customHeight="1" thickBot="1" x14ac:dyDescent="0.25">
      <c r="A2" s="239"/>
      <c r="B2" s="587" t="s">
        <v>121</v>
      </c>
      <c r="C2" s="588"/>
      <c r="D2" s="588"/>
      <c r="E2" s="588"/>
      <c r="F2" s="588"/>
      <c r="G2" s="589"/>
      <c r="J2" s="217" t="s">
        <v>143</v>
      </c>
      <c r="K2" s="217" t="s">
        <v>144</v>
      </c>
    </row>
    <row r="3" spans="1:11" ht="24" customHeight="1" thickBot="1" x14ac:dyDescent="0.25">
      <c r="A3" s="239"/>
      <c r="B3" s="240" t="s">
        <v>148</v>
      </c>
      <c r="C3" s="240" t="s">
        <v>122</v>
      </c>
      <c r="D3" s="240" t="s">
        <v>116</v>
      </c>
      <c r="E3" s="240" t="s">
        <v>117</v>
      </c>
      <c r="F3" s="240" t="s">
        <v>232</v>
      </c>
      <c r="G3" s="240" t="s">
        <v>233</v>
      </c>
      <c r="J3" s="217">
        <v>0</v>
      </c>
      <c r="K3" s="217">
        <f>NPV(0,B12:G12)</f>
        <v>0</v>
      </c>
    </row>
    <row r="4" spans="1:11" ht="25.5" customHeight="1" thickBot="1" x14ac:dyDescent="0.25">
      <c r="A4" s="46" t="s">
        <v>150</v>
      </c>
      <c r="B4" s="241">
        <v>0</v>
      </c>
      <c r="C4" s="241">
        <v>0</v>
      </c>
      <c r="D4" s="241">
        <v>0</v>
      </c>
      <c r="E4" s="241">
        <v>0</v>
      </c>
      <c r="F4" s="241">
        <v>0</v>
      </c>
      <c r="G4" s="241">
        <v>0</v>
      </c>
      <c r="J4" s="217">
        <v>10</v>
      </c>
      <c r="K4" s="217">
        <f>NPV(0.1,B12:G12)</f>
        <v>0</v>
      </c>
    </row>
    <row r="5" spans="1:11" ht="25.5" customHeight="1" thickBot="1" x14ac:dyDescent="0.25">
      <c r="A5" s="46" t="s">
        <v>147</v>
      </c>
      <c r="B5" s="241">
        <f>'10'!H26*B4/100</f>
        <v>0</v>
      </c>
      <c r="C5" s="241">
        <f>'10'!H26*C4/100</f>
        <v>0</v>
      </c>
      <c r="D5" s="241">
        <f>'10'!H26*D4/100</f>
        <v>0</v>
      </c>
      <c r="E5" s="241">
        <f>'10'!H26*E4/100</f>
        <v>0</v>
      </c>
      <c r="F5" s="241">
        <f>'10'!H26*F4/100</f>
        <v>0</v>
      </c>
      <c r="G5" s="241">
        <f>'10'!H26*G4/100</f>
        <v>0</v>
      </c>
      <c r="J5" s="217">
        <v>20</v>
      </c>
      <c r="K5" s="217">
        <f>NPV(0.2,B12:G12)</f>
        <v>0</v>
      </c>
    </row>
    <row r="6" spans="1:11" ht="25.5" customHeight="1" thickBot="1" x14ac:dyDescent="0.25">
      <c r="A6" s="46" t="s">
        <v>149</v>
      </c>
      <c r="B6" s="241">
        <v>0</v>
      </c>
      <c r="C6" s="241">
        <v>0</v>
      </c>
      <c r="D6" s="241">
        <v>0</v>
      </c>
      <c r="E6" s="241">
        <v>0</v>
      </c>
      <c r="F6" s="241">
        <v>0</v>
      </c>
      <c r="G6" s="241">
        <v>0</v>
      </c>
      <c r="J6" s="217">
        <v>30</v>
      </c>
      <c r="K6" s="217">
        <f>NPV(0.3,B12:G12)</f>
        <v>0</v>
      </c>
    </row>
    <row r="7" spans="1:11" ht="25.5" customHeight="1" thickBot="1" x14ac:dyDescent="0.25">
      <c r="A7" s="46" t="s">
        <v>49</v>
      </c>
      <c r="B7" s="241">
        <f>'5'!D28*B6/100</f>
        <v>0</v>
      </c>
      <c r="C7" s="241">
        <f>'5'!D28*C6/100</f>
        <v>0</v>
      </c>
      <c r="D7" s="241">
        <f>'5'!D28*D6/100</f>
        <v>0</v>
      </c>
      <c r="E7" s="241">
        <f>'5'!D28*E6/100</f>
        <v>0</v>
      </c>
      <c r="F7" s="241">
        <f>'5'!D28*F6/100</f>
        <v>0</v>
      </c>
      <c r="G7" s="241">
        <f>'5'!D28*G6/100</f>
        <v>0</v>
      </c>
      <c r="J7" s="217">
        <v>40</v>
      </c>
      <c r="K7" s="217">
        <f>NPV(0.4,B12:G12)</f>
        <v>0</v>
      </c>
    </row>
    <row r="8" spans="1:11" ht="25.5" customHeight="1" thickBot="1" x14ac:dyDescent="0.25">
      <c r="A8" s="46" t="s">
        <v>142</v>
      </c>
      <c r="B8" s="241">
        <f>'11'!N19*B4/100</f>
        <v>0</v>
      </c>
      <c r="C8" s="241">
        <f>'11'!N19*C4/100</f>
        <v>0</v>
      </c>
      <c r="D8" s="241">
        <f>'11'!N19*D4/100</f>
        <v>0</v>
      </c>
      <c r="E8" s="241">
        <f>'11'!N19*E4/100</f>
        <v>0</v>
      </c>
      <c r="F8" s="241">
        <f>'11'!N19*F4/100</f>
        <v>0</v>
      </c>
      <c r="G8" s="241">
        <f>'11'!N19*G4/100</f>
        <v>0</v>
      </c>
      <c r="J8" s="217">
        <v>50</v>
      </c>
      <c r="K8" s="217">
        <f>NPV(0.5,B12:G12)</f>
        <v>0</v>
      </c>
    </row>
    <row r="9" spans="1:11" ht="25.5" customHeight="1" thickBot="1" x14ac:dyDescent="0.25">
      <c r="A9" s="46" t="s">
        <v>119</v>
      </c>
      <c r="B9" s="241">
        <f t="shared" ref="B9:F9" si="0">B5-B7-B8</f>
        <v>0</v>
      </c>
      <c r="C9" s="241">
        <f t="shared" si="0"/>
        <v>0</v>
      </c>
      <c r="D9" s="241">
        <f t="shared" si="0"/>
        <v>0</v>
      </c>
      <c r="E9" s="241">
        <f t="shared" si="0"/>
        <v>0</v>
      </c>
      <c r="F9" s="241">
        <f t="shared" si="0"/>
        <v>0</v>
      </c>
      <c r="G9" s="241">
        <f>G5-G7-G8</f>
        <v>0</v>
      </c>
      <c r="J9" s="217">
        <v>60</v>
      </c>
      <c r="K9" s="217">
        <f>NPV(0.6,B12:G12)</f>
        <v>0</v>
      </c>
    </row>
    <row r="10" spans="1:11" ht="25.5" customHeight="1" thickBot="1" x14ac:dyDescent="0.25">
      <c r="A10" s="46" t="s">
        <v>138</v>
      </c>
      <c r="B10" s="242">
        <v>0</v>
      </c>
      <c r="C10" s="242">
        <f>C9*0.25</f>
        <v>0</v>
      </c>
      <c r="D10" s="242">
        <f>D9*0.25</f>
        <v>0</v>
      </c>
      <c r="E10" s="242">
        <f t="shared" ref="E10:F10" si="1">E9*0.25</f>
        <v>0</v>
      </c>
      <c r="F10" s="242">
        <f t="shared" si="1"/>
        <v>0</v>
      </c>
      <c r="G10" s="242">
        <f>G9*0.25</f>
        <v>0</v>
      </c>
      <c r="J10" s="217">
        <v>70</v>
      </c>
      <c r="K10" s="217">
        <f>NPV(0.7,B12:G12)</f>
        <v>0</v>
      </c>
    </row>
    <row r="11" spans="1:11" ht="25.5" customHeight="1" thickBot="1" x14ac:dyDescent="0.25">
      <c r="A11" s="46" t="s">
        <v>151</v>
      </c>
      <c r="B11" s="242">
        <v>0</v>
      </c>
      <c r="C11" s="243" t="e">
        <f>C8/C5*12</f>
        <v>#DIV/0!</v>
      </c>
      <c r="D11" s="243" t="e">
        <f>D8/D5*12</f>
        <v>#DIV/0!</v>
      </c>
      <c r="E11" s="243" t="e">
        <f t="shared" ref="E11:F11" si="2">E8/E5*12</f>
        <v>#DIV/0!</v>
      </c>
      <c r="F11" s="243" t="e">
        <f t="shared" si="2"/>
        <v>#DIV/0!</v>
      </c>
      <c r="G11" s="243" t="e">
        <f>G8/G5*12</f>
        <v>#DIV/0!</v>
      </c>
      <c r="J11" s="217">
        <v>80</v>
      </c>
      <c r="K11" s="217">
        <f>NPV(0.8,B12:G12)</f>
        <v>0</v>
      </c>
    </row>
    <row r="12" spans="1:11" ht="25.5" customHeight="1" thickBot="1" x14ac:dyDescent="0.25">
      <c r="A12" s="46" t="s">
        <v>118</v>
      </c>
      <c r="B12" s="241">
        <f t="shared" ref="B12:G12" si="3">B9-B10</f>
        <v>0</v>
      </c>
      <c r="C12" s="241">
        <f>C9-C10</f>
        <v>0</v>
      </c>
      <c r="D12" s="241">
        <f t="shared" si="3"/>
        <v>0</v>
      </c>
      <c r="E12" s="241">
        <f t="shared" si="3"/>
        <v>0</v>
      </c>
      <c r="F12" s="241">
        <f t="shared" si="3"/>
        <v>0</v>
      </c>
      <c r="G12" s="241">
        <f t="shared" si="3"/>
        <v>0</v>
      </c>
      <c r="H12" s="125"/>
      <c r="J12" s="217">
        <v>90</v>
      </c>
      <c r="K12" s="217">
        <f>NPV(0.9,B12:G12)</f>
        <v>0</v>
      </c>
    </row>
    <row r="13" spans="1:11" ht="26.25" customHeight="1" x14ac:dyDescent="0.2">
      <c r="A13" s="244" t="s">
        <v>153</v>
      </c>
      <c r="B13" s="240">
        <f>NPV(0.3,B12:G12)</f>
        <v>0</v>
      </c>
      <c r="C13" s="596" t="s">
        <v>152</v>
      </c>
      <c r="D13" s="597"/>
      <c r="E13" s="597"/>
      <c r="F13" s="598"/>
      <c r="G13" s="281" t="e">
        <f>IRR(B12:G12)</f>
        <v>#NUM!</v>
      </c>
      <c r="J13" s="217">
        <v>100</v>
      </c>
      <c r="K13" s="217">
        <f>NPV(1,B12:G12)</f>
        <v>0</v>
      </c>
    </row>
    <row r="14" spans="1:11" ht="23.25" customHeight="1" x14ac:dyDescent="0.2"/>
    <row r="15" spans="1:11" s="31" customFormat="1" ht="23.25" customHeight="1" x14ac:dyDescent="0.2"/>
    <row r="16" spans="1:11" s="31" customFormat="1" ht="21.75" customHeight="1" x14ac:dyDescent="0.2"/>
    <row r="17" spans="1:7" s="31" customFormat="1" ht="21" customHeight="1" x14ac:dyDescent="0.2"/>
    <row r="18" spans="1:7" s="31" customFormat="1" ht="20.25" customHeight="1" x14ac:dyDescent="0.2"/>
    <row r="19" spans="1:7" s="31" customFormat="1" ht="20.25" customHeight="1" x14ac:dyDescent="0.2"/>
    <row r="20" spans="1:7" s="31" customFormat="1" ht="20.25" customHeight="1" x14ac:dyDescent="0.2"/>
    <row r="21" spans="1:7" s="31" customFormat="1" ht="20.25" customHeight="1" x14ac:dyDescent="0.2"/>
    <row r="22" spans="1:7" s="31" customFormat="1" ht="20.25" customHeight="1" x14ac:dyDescent="0.2"/>
    <row r="23" spans="1:7" s="31" customFormat="1" ht="20.25" customHeight="1" x14ac:dyDescent="0.2"/>
    <row r="24" spans="1:7" s="31" customFormat="1" ht="20.25" customHeight="1" x14ac:dyDescent="0.2"/>
    <row r="25" spans="1:7" s="31" customFormat="1" ht="20.25" customHeight="1" x14ac:dyDescent="0.2"/>
    <row r="26" spans="1:7" s="31" customFormat="1" ht="20.25" customHeight="1" x14ac:dyDescent="0.2"/>
    <row r="27" spans="1:7" s="31" customFormat="1" ht="20.25" customHeight="1" x14ac:dyDescent="0.2"/>
    <row r="28" spans="1:7" ht="6" customHeight="1" x14ac:dyDescent="0.2"/>
    <row r="29" spans="1:7" ht="18.75" customHeight="1" x14ac:dyDescent="0.2"/>
    <row r="30" spans="1:7" ht="3.75" customHeight="1" x14ac:dyDescent="0.2"/>
    <row r="31" spans="1:7" ht="42" customHeight="1" x14ac:dyDescent="0.6">
      <c r="A31" s="586"/>
      <c r="B31" s="586"/>
      <c r="C31" s="586"/>
      <c r="D31" s="586"/>
      <c r="E31" s="586"/>
      <c r="F31" s="586"/>
      <c r="G31" s="586"/>
    </row>
    <row r="32" spans="1:7" ht="3" customHeight="1" x14ac:dyDescent="0.6">
      <c r="A32" s="67"/>
      <c r="B32" s="67"/>
      <c r="C32" s="67"/>
      <c r="D32" s="67"/>
      <c r="E32" s="67"/>
      <c r="F32" s="67"/>
      <c r="G32" s="67"/>
    </row>
    <row r="33" spans="1:2" ht="24.75" customHeight="1" x14ac:dyDescent="0.2"/>
    <row r="34" spans="1:2" ht="6" customHeight="1" x14ac:dyDescent="0.2"/>
    <row r="35" spans="1:2" ht="33.75" customHeight="1" x14ac:dyDescent="0.2"/>
    <row r="36" spans="1:2" ht="33.75" customHeight="1" x14ac:dyDescent="0.2"/>
    <row r="37" spans="1:2" ht="33.75" customHeight="1" x14ac:dyDescent="0.2"/>
    <row r="38" spans="1:2" ht="3.75" customHeight="1" x14ac:dyDescent="0.2"/>
    <row r="39" spans="1:2" ht="33.75" customHeight="1" x14ac:dyDescent="0.2"/>
    <row r="40" spans="1:2" ht="33.75" customHeight="1" x14ac:dyDescent="0.2"/>
    <row r="41" spans="1:2" ht="33.75" customHeight="1" x14ac:dyDescent="0.2"/>
    <row r="42" spans="1:2" ht="3.75" customHeight="1" x14ac:dyDescent="0.2">
      <c r="A42" s="31"/>
      <c r="B42" s="31"/>
    </row>
  </sheetData>
  <mergeCells count="4">
    <mergeCell ref="A1:G1"/>
    <mergeCell ref="A31:G31"/>
    <mergeCell ref="B2:G2"/>
    <mergeCell ref="C13:F13"/>
  </mergeCells>
  <pageMargins left="0.39370078740157483" right="0.47244094488188981" top="1.2598425196850394" bottom="0.39370078740157483" header="0.31496062992125984" footer="0.15748031496062992"/>
  <pageSetup paperSize="9" scale="68" orientation="portrait" r:id="rId1"/>
  <headerFooter>
    <oddHeader>&amp;C&amp;"B Titr,Bold"صندوق مهر امام رضا (ع)
معاونت اعتبارات و تسهیلات
مدیریت تسهیلات و نظارت بر طرح ها&amp;R&amp;G</oddHeader>
    <oddFooter>&amp;L16</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0</vt:lpstr>
      <vt:lpstr>1</vt:lpstr>
      <vt:lpstr>2</vt:lpstr>
      <vt:lpstr>3</vt:lpstr>
      <vt:lpstr>4</vt:lpstr>
      <vt:lpstr>5</vt:lpstr>
      <vt:lpstr>6</vt:lpstr>
      <vt:lpstr>7</vt:lpstr>
      <vt:lpstr>8</vt:lpstr>
      <vt:lpstr>9</vt:lpstr>
      <vt:lpstr>10</vt:lpstr>
      <vt:lpstr>11</vt:lpstr>
      <vt:lpstr>12</vt:lpstr>
      <vt:lpstr>'0'!Print_Area</vt:lpstr>
      <vt:lpstr>'1'!Print_Area</vt:lpstr>
      <vt:lpstr>'10'!Print_Area</vt:lpstr>
      <vt:lpstr>'11'!Print_Area</vt:lpstr>
      <vt:lpstr>'12'!Print_Area</vt:lpstr>
      <vt:lpstr>'2'!Print_Area</vt:lpstr>
      <vt:lpstr>'3'!Print_Area</vt:lpstr>
      <vt:lpstr>'4'!Print_Area</vt:lpstr>
      <vt:lpstr>'5'!Print_Area</vt:lpstr>
      <vt:lpstr>'6'!Print_Area</vt:lpstr>
      <vt:lpstr>'7'!Print_Area</vt:lpstr>
      <vt:lpstr>'8'!Print_Area</vt:lpstr>
      <vt:lpstr>'9'!Print_Area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صندوق مهر امام رضا ع</dc:title>
  <dc:creator>Majid Movahedian Attar</dc:creator>
  <cp:keywords>ستاد کارآفرینی</cp:keywords>
  <cp:lastModifiedBy>حسین حجتی</cp:lastModifiedBy>
  <cp:lastPrinted>2021-12-25T05:11:05Z</cp:lastPrinted>
  <dcterms:created xsi:type="dcterms:W3CDTF">2010-08-10T18:56:45Z</dcterms:created>
  <dcterms:modified xsi:type="dcterms:W3CDTF">2025-12-10T06:15:29Z</dcterms:modified>
</cp:coreProperties>
</file>